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1160" firstSheet="1" activeTab="1"/>
  </bookViews>
  <sheets>
    <sheet name="Sheet1" sheetId="1" state="hidden" r:id="rId1"/>
    <sheet name="Sheet2" sheetId="2" r:id="rId2"/>
    <sheet name="Sheet3" sheetId="3" r:id="rId3"/>
  </sheets>
  <definedNames>
    <definedName name="_xlnm._FilterDatabase" localSheetId="1" hidden="1">Sheet2!$D$10:$D$338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8" i="2" l="1"/>
  <c r="C327" i="2"/>
  <c r="D327" i="2"/>
  <c r="E327" i="2"/>
  <c r="D328" i="2"/>
  <c r="E328" i="2"/>
  <c r="C329" i="2"/>
  <c r="D329" i="2"/>
  <c r="E329" i="2"/>
  <c r="C98" i="2" l="1"/>
  <c r="C96" i="2"/>
  <c r="E12" i="2" l="1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30" i="2"/>
  <c r="E331" i="2"/>
  <c r="E332" i="2"/>
  <c r="E333" i="2"/>
  <c r="E334" i="2"/>
  <c r="E335" i="2"/>
  <c r="E336" i="2"/>
  <c r="E337" i="2"/>
  <c r="E338" i="2"/>
  <c r="E11" i="2"/>
  <c r="C12" i="2" l="1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7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30" i="2"/>
  <c r="C331" i="2"/>
  <c r="C332" i="2"/>
  <c r="C333" i="2"/>
  <c r="C334" i="2"/>
  <c r="C335" i="2"/>
  <c r="C336" i="2"/>
  <c r="C337" i="2"/>
  <c r="C338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30" i="2"/>
  <c r="D331" i="2"/>
  <c r="D332" i="2"/>
  <c r="D333" i="2"/>
  <c r="D334" i="2"/>
  <c r="D335" i="2"/>
  <c r="D336" i="2"/>
  <c r="D337" i="2"/>
  <c r="D338" i="2"/>
  <c r="D11" i="2"/>
  <c r="C11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<sst xmlns="http://schemas.openxmlformats.org/spreadsheetml/2006/main" count="71326" uniqueCount="12471">
  <si>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</si>
  <si>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</si>
  <si>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</si>
  <si>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</si>
  <si>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</si>
  <si>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</si>
  <si>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</si>
  <si>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</si>
  <si>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</si>
  <si>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</si>
  <si>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</si>
  <si>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</si>
  <si>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</si>
  <si>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</si>
  <si>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</si>
  <si>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</si>
  <si>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</si>
  <si>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</si>
  <si>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</si>
  <si>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</si>
  <si>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</si>
  <si>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</si>
  <si>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</si>
  <si>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</si>
  <si>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</si>
  <si>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</si>
  <si>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</si>
  <si>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</si>
  <si>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</si>
  <si>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</si>
  <si>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</si>
  <si>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</si>
  <si>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</si>
  <si>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</si>
  <si>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</si>
  <si>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</si>
  <si>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</si>
  <si>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</si>
  <si>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</si>
  <si>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</si>
  <si>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</si>
  <si>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</si>
  <si>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</si>
  <si>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</si>
  <si>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</si>
  <si>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</si>
  <si>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</si>
  <si>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</si>
  <si>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</si>
  <si>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</si>
  <si>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</si>
  <si>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</si>
  <si>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</si>
  <si>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</si>
  <si>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</si>
  <si>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</si>
  <si>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</si>
  <si>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</si>
  <si>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</si>
  <si>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</si>
  <si>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</si>
  <si>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</si>
  <si>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</si>
  <si>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</si>
  <si>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</si>
  <si>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</si>
  <si>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</si>
  <si>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</si>
  <si>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</si>
  <si>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</si>
  <si>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</si>
  <si>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</si>
  <si>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</si>
  <si>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</si>
  <si>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</si>
  <si>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</si>
  <si>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</si>
  <si>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</si>
  <si>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</si>
  <si>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</si>
  <si>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</si>
  <si>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</si>
  <si>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</si>
  <si>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</si>
  <si>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</si>
  <si>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</si>
  <si>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</si>
  <si>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</si>
  <si>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</si>
  <si>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</si>
  <si>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</si>
  <si>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</si>
  <si>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</si>
  <si>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</si>
  <si>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</si>
  <si>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</si>
  <si>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</si>
  <si>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</si>
  <si>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</si>
  <si>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</si>
  <si>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</si>
  <si>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</si>
  <si>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</si>
  <si>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</si>
  <si>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</si>
  <si>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</si>
  <si>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</si>
  <si>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</si>
  <si>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</si>
  <si>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</si>
  <si>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</si>
  <si>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</si>
  <si>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</si>
  <si>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</si>
  <si>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</si>
  <si>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</si>
  <si>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</si>
  <si>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</si>
  <si>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</si>
  <si>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</si>
  <si>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</si>
  <si>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</si>
  <si>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</si>
  <si>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</si>
  <si>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</si>
  <si>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</si>
  <si>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</si>
  <si>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</si>
  <si>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</si>
  <si>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</si>
  <si>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</si>
  <si>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</si>
  <si>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</si>
  <si>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</si>
  <si>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</si>
  <si>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</si>
  <si>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</si>
  <si>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</si>
  <si>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</si>
  <si>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</si>
  <si>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</si>
  <si>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</si>
  <si>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</si>
  <si>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</si>
  <si>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</si>
  <si>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</si>
  <si>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</si>
  <si>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</si>
  <si>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</si>
  <si>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</si>
  <si>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</si>
  <si>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</si>
  <si>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</si>
  <si>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</si>
  <si>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</si>
  <si>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</si>
  <si>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</si>
  <si>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</si>
  <si>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</si>
  <si>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</si>
  <si>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</si>
  <si>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</si>
  <si>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</si>
  <si>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</si>
  <si>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</si>
  <si>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</si>
  <si>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</si>
  <si>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</si>
  <si>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</si>
  <si>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</si>
  <si>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</si>
  <si>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</si>
  <si>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</si>
  <si>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</si>
  <si>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</si>
  <si>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</si>
  <si>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</si>
  <si>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</si>
  <si>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</si>
  <si>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</si>
  <si>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</si>
  <si>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</si>
  <si>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</si>
  <si>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</si>
  <si>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</si>
  <si>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</si>
  <si>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</si>
  <si>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</si>
  <si>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</si>
  <si>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</si>
  <si>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</si>
  <si>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</si>
  <si>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</si>
  <si>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</si>
  <si>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</si>
  <si>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</si>
  <si>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</si>
  <si>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</si>
  <si>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</si>
  <si>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</si>
  <si>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</si>
  <si>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</si>
  <si>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</si>
  <si>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</si>
  <si>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</si>
  <si>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</si>
  <si>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</si>
  <si>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</si>
  <si>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</si>
  <si>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</si>
  <si>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</si>
  <si>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</si>
  <si>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</si>
  <si>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</si>
  <si>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</si>
  <si>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</si>
  <si>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</si>
  <si>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</si>
  <si>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</si>
  <si>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</si>
  <si>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</si>
  <si>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</si>
  <si>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</si>
  <si>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</si>
  <si>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</si>
  <si>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</si>
  <si>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</si>
  <si>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</si>
  <si>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</si>
  <si>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</si>
  <si>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</si>
  <si>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</si>
  <si>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</si>
  <si>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</si>
  <si>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</si>
  <si>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</si>
  <si>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</si>
  <si>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</si>
  <si>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</si>
  <si>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</si>
  <si>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</si>
  <si>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</si>
  <si>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</si>
  <si>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</si>
  <si>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</si>
  <si>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</si>
  <si>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</si>
  <si>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</si>
  <si>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</si>
  <si>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</si>
  <si>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</si>
  <si>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</si>
  <si>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</si>
  <si>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</si>
  <si>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</si>
  <si>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</si>
  <si>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</si>
  <si>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</si>
  <si>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</si>
  <si>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</si>
  <si>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</si>
  <si>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</si>
  <si>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</si>
  <si>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</si>
  <si>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</si>
  <si>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</si>
  <si>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</si>
  <si>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</si>
  <si>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</si>
  <si>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</si>
  <si>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</si>
  <si>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</si>
  <si>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</si>
  <si>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</si>
  <si>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</si>
  <si>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</si>
  <si>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</si>
  <si>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</si>
  <si>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</si>
  <si>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</si>
  <si>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</si>
  <si>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</si>
  <si>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</si>
  <si>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</si>
  <si>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</si>
  <si>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</si>
  <si>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</si>
  <si>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</si>
  <si>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</si>
  <si>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</si>
  <si>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</si>
  <si>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</si>
  <si>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</si>
  <si>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</si>
  <si>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</si>
  <si>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</si>
  <si>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</si>
  <si>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</si>
  <si>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</si>
  <si>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</si>
  <si>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</si>
  <si>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</si>
  <si>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</si>
  <si>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</si>
  <si>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</si>
  <si>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</si>
  <si>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</si>
  <si>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</si>
  <si>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</si>
  <si>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</si>
  <si>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</si>
  <si>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</si>
  <si>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</si>
  <si>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</si>
  <si>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</si>
  <si>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</si>
  <si>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</si>
  <si>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</si>
  <si>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</si>
  <si>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</si>
  <si>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</si>
  <si>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</si>
  <si>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</si>
  <si>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</si>
  <si>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</si>
  <si>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</si>
  <si>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</si>
  <si>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</si>
  <si>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</si>
  <si>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</si>
  <si>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</si>
  <si>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</si>
  <si>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</si>
  <si>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</si>
  <si>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</si>
  <si>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</si>
  <si>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</si>
  <si>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</si>
  <si>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</si>
  <si>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</si>
  <si>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</si>
  <si>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</si>
  <si>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</si>
  <si>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</si>
  <si>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</si>
  <si>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</si>
  <si>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</si>
  <si>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</si>
  <si>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</si>
  <si>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</si>
  <si>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</si>
  <si>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</si>
  <si>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</si>
  <si>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</si>
  <si>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</si>
  <si>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</si>
  <si>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</si>
  <si>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</si>
  <si>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</si>
  <si>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</si>
  <si>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</si>
  <si>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</si>
  <si>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</si>
  <si>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</si>
  <si>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</si>
  <si>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</si>
  <si>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</si>
  <si>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</si>
  <si>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</si>
  <si>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</si>
  <si>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</si>
  <si>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</si>
  <si>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</si>
  <si>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</si>
  <si>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</si>
  <si>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</si>
  <si>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</si>
  <si>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</si>
  <si>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</si>
  <si>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</si>
  <si>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</si>
  <si>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</si>
  <si>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</si>
  <si>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</si>
  <si>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</si>
  <si>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</si>
  <si>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</si>
  <si>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</si>
  <si>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</si>
  <si>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</si>
  <si>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</si>
  <si>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</si>
  <si>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</si>
  <si>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</si>
  <si>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</si>
  <si>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</si>
  <si>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</si>
  <si>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</si>
  <si>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</si>
  <si>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</si>
  <si>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</si>
  <si>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</si>
  <si>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</si>
  <si>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</si>
  <si>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</si>
  <si>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</si>
  <si>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</si>
  <si>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</si>
  <si>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</si>
  <si>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</si>
  <si>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</si>
  <si>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</si>
  <si>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</si>
  <si>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</si>
  <si>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</si>
  <si>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</si>
  <si>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</si>
  <si>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</si>
  <si>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</si>
  <si>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</si>
  <si>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</si>
  <si>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</si>
  <si>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</si>
  <si>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</si>
  <si>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</si>
  <si>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</si>
  <si>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</si>
  <si>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</si>
  <si>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</si>
  <si>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</si>
  <si>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</si>
  <si>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</si>
  <si>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</si>
  <si>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</si>
  <si>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</si>
  <si>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</si>
  <si>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</si>
  <si>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</si>
  <si>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</si>
  <si>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</si>
  <si>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</si>
  <si>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</si>
  <si>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</si>
  <si>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</si>
  <si>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</si>
  <si>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</si>
  <si>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</si>
  <si>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</si>
  <si>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</si>
  <si>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</si>
  <si>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</si>
  <si>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</si>
  <si>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</si>
  <si>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</si>
  <si>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</si>
  <si>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</si>
  <si>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</si>
  <si>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</si>
  <si>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</si>
  <si>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</si>
  <si>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</si>
  <si>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</si>
  <si>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</si>
  <si>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</si>
  <si>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</si>
  <si>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</si>
  <si>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</si>
  <si>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</si>
  <si>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</si>
  <si>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</si>
  <si>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</si>
  <si>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</si>
  <si>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</si>
  <si>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</si>
  <si>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</si>
  <si>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</si>
  <si>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</si>
  <si>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</si>
  <si>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</si>
  <si>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</si>
  <si>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</si>
  <si>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</si>
  <si>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</si>
  <si>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</si>
  <si>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</si>
  <si>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</si>
  <si>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</si>
  <si>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</si>
  <si>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</si>
  <si>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</si>
  <si>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</si>
  <si>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</si>
  <si>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</si>
  <si>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</si>
  <si>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</si>
  <si>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</si>
  <si>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</si>
  <si>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</si>
  <si>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</si>
  <si>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</si>
  <si>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</si>
  <si>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</si>
  <si>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</si>
  <si>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</si>
  <si>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</si>
  <si>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</si>
  <si>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</si>
  <si>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</si>
  <si>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</si>
  <si>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</si>
  <si>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</si>
  <si>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</si>
  <si>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</si>
  <si>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</si>
  <si>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</si>
  <si>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</si>
  <si>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</si>
  <si>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</si>
  <si>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</si>
  <si>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</si>
  <si>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</si>
  <si>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</si>
  <si>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</si>
  <si>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</si>
  <si>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</si>
  <si>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</si>
  <si>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</si>
  <si>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</si>
  <si>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</si>
  <si>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</si>
  <si>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</si>
  <si>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</si>
  <si>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</si>
  <si>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</si>
  <si>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</si>
  <si>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</si>
  <si>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</si>
  <si>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</si>
  <si>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</si>
  <si>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</si>
  <si>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</si>
  <si>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</si>
  <si>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</si>
  <si>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</si>
  <si>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</si>
  <si>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</si>
  <si>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</si>
  <si>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</si>
  <si>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</si>
  <si>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</si>
  <si>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</si>
  <si>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</si>
  <si>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</si>
  <si>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</si>
  <si>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</si>
  <si>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</si>
  <si>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</si>
  <si>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</si>
  <si>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</si>
  <si>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</si>
  <si>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</si>
  <si>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</si>
  <si>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</si>
  <si>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</si>
  <si>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</si>
  <si>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</si>
  <si>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</si>
  <si>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</si>
  <si>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</si>
  <si>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</si>
  <si>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</si>
  <si>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</si>
  <si>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</si>
  <si>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</si>
  <si>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</si>
  <si>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</si>
  <si>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</si>
  <si>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</si>
  <si>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</si>
  <si>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</si>
  <si>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</si>
  <si>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</si>
  <si>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</si>
  <si>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</si>
  <si>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</si>
  <si>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</si>
  <si>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</si>
  <si>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</si>
  <si>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</si>
  <si>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</si>
  <si>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</si>
  <si>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</si>
  <si>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</si>
  <si>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</si>
  <si>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</si>
  <si>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</si>
  <si>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</si>
  <si>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</si>
  <si>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</si>
  <si>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</si>
  <si>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</si>
  <si>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</si>
  <si>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</si>
  <si>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</si>
  <si>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</si>
  <si>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</si>
  <si>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</si>
  <si>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</si>
  <si>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</si>
  <si>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</si>
  <si>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</si>
  <si>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</si>
  <si>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</si>
  <si>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</si>
  <si>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</si>
  <si>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</si>
  <si>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</si>
  <si>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</si>
  <si>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</si>
  <si>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</si>
  <si>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</si>
  <si>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</si>
  <si>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</si>
  <si>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</si>
  <si>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</si>
  <si>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</si>
  <si>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</si>
  <si>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</si>
  <si>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</si>
  <si>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</si>
  <si>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</si>
  <si>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</si>
  <si>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</si>
  <si>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</si>
  <si>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</si>
  <si>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</si>
  <si>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</si>
  <si>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</si>
  <si>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</si>
  <si>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</si>
  <si>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</si>
  <si>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</si>
  <si>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</si>
  <si>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</si>
  <si>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</si>
  <si>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</si>
  <si>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</si>
  <si>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</si>
  <si>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</si>
  <si>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</si>
  <si>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</si>
  <si>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</si>
  <si>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</si>
  <si>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</si>
  <si>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</si>
  <si>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</si>
  <si>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</si>
  <si>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</si>
  <si>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</si>
  <si>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</si>
  <si>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</si>
  <si>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</si>
  <si>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</si>
  <si>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</si>
  <si>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</si>
  <si>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</si>
  <si>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</si>
  <si>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</si>
  <si>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</si>
  <si>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</si>
  <si>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</si>
  <si>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</si>
  <si>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</si>
  <si>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</si>
  <si>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</si>
  <si>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</si>
  <si>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</si>
  <si>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</si>
  <si>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</si>
  <si>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</si>
  <si>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</si>
  <si>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</si>
  <si>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</si>
  <si>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</si>
  <si>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</si>
  <si>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</si>
  <si>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</si>
  <si>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</si>
  <si>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</si>
  <si>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</si>
  <si>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</si>
  <si>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</si>
  <si>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</si>
  <si>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</si>
  <si>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</si>
  <si>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</si>
  <si>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</si>
  <si>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</si>
  <si>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</si>
  <si>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</si>
  <si>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</si>
  <si>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</si>
  <si>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</si>
  <si>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</si>
  <si>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</si>
  <si>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</si>
  <si>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</si>
  <si>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</si>
  <si>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</si>
  <si>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</si>
  <si>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</si>
  <si>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</si>
  <si>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</si>
  <si>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</si>
  <si>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</si>
  <si>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</si>
  <si>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</si>
  <si>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</si>
  <si>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</si>
  <si>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</si>
  <si>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</si>
  <si>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</si>
  <si>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</si>
  <si>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</si>
  <si>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</si>
  <si>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</si>
  <si>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</si>
  <si>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</si>
  <si>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</si>
  <si>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</si>
  <si>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</si>
  <si>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</si>
  <si>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</si>
  <si>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</si>
  <si>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</si>
  <si>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</si>
  <si>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</si>
  <si>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</si>
  <si>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</si>
  <si>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</si>
  <si>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</si>
  <si>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</si>
  <si>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</si>
  <si>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</si>
  <si>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</si>
  <si>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</si>
  <si>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</si>
  <si>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</si>
  <si>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</si>
  <si>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</si>
  <si>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</si>
  <si>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</si>
  <si>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</si>
  <si>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</si>
  <si>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</si>
  <si>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</si>
  <si>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</si>
  <si>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</si>
  <si>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</si>
  <si>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</si>
  <si>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</si>
  <si>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</si>
  <si>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</si>
  <si>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</si>
  <si>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</si>
  <si>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</si>
  <si>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</si>
  <si>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</si>
  <si>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</si>
  <si>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</si>
  <si>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</si>
  <si>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</si>
  <si>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</si>
  <si>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</si>
  <si>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</si>
  <si>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</si>
  <si>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</si>
  <si>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</si>
  <si>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</si>
  <si>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</si>
  <si>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</si>
  <si>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</si>
  <si>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</si>
  <si>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</si>
  <si>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</si>
  <si>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</si>
  <si>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</si>
  <si>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</si>
  <si>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</si>
  <si>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</si>
  <si>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</si>
  <si>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</si>
  <si>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</si>
  <si>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</si>
  <si>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</si>
  <si>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</si>
  <si>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</si>
  <si>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</si>
  <si>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</si>
  <si>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</si>
  <si>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</si>
  <si>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</si>
  <si>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</si>
  <si>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</si>
  <si>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</si>
  <si>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</si>
  <si>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</si>
  <si>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</si>
  <si>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</si>
  <si>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</si>
  <si>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</si>
  <si>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</si>
  <si>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</si>
  <si>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</si>
  <si>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</si>
  <si>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</si>
  <si>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</si>
  <si>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</si>
  <si>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</si>
  <si>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</si>
  <si>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</si>
  <si>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</si>
  <si>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</si>
  <si>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</si>
  <si>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</si>
  <si>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</si>
  <si>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</si>
  <si>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</si>
  <si>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</si>
  <si>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</si>
  <si>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</si>
  <si>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</si>
  <si>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</si>
  <si>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</si>
  <si>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</si>
  <si>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</si>
  <si>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</si>
  <si>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</si>
  <si>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</si>
  <si>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</si>
  <si>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</si>
  <si>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</si>
  <si>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</si>
  <si>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</si>
  <si>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</si>
  <si>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</si>
  <si>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</si>
  <si>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</si>
  <si>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</si>
  <si>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</si>
  <si>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</si>
  <si>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</si>
  <si>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</si>
  <si>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</si>
  <si>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</si>
  <si>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</si>
  <si>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</si>
  <si>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</si>
  <si>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</si>
  <si>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</si>
  <si>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</si>
  <si>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</si>
  <si>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</si>
  <si>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</si>
  <si>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</si>
  <si>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</si>
  <si>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</si>
  <si>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</si>
  <si>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</si>
  <si>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</si>
  <si>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</si>
  <si>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</si>
  <si>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</si>
  <si>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</si>
  <si>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</si>
  <si>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</si>
  <si>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</si>
  <si>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</si>
  <si>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</si>
  <si>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</si>
  <si>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</si>
  <si>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</si>
  <si>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</si>
  <si>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</si>
  <si>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</si>
  <si>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</si>
  <si>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</si>
  <si>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</si>
  <si>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</si>
  <si>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</si>
  <si>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</si>
  <si>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</si>
  <si>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</si>
  <si>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</si>
  <si>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</si>
  <si>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</si>
  <si>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</si>
  <si>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</si>
  <si>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</si>
  <si>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</si>
  <si>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</si>
  <si>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</si>
  <si>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</si>
  <si>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</si>
  <si>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</si>
  <si>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</si>
  <si>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</si>
  <si>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</si>
  <si>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</si>
  <si>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</si>
  <si>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</si>
  <si>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</si>
  <si>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</si>
  <si>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</si>
  <si>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</si>
  <si>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</si>
  <si>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</si>
  <si>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</si>
  <si>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</si>
  <si>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</si>
  <si>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</si>
  <si>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</si>
  <si>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</si>
  <si>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</si>
  <si>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</si>
  <si>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</si>
  <si>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</si>
  <si>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</si>
  <si>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</si>
  <si>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</si>
  <si>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</si>
  <si>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</si>
  <si>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</si>
  <si>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</si>
  <si>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</si>
  <si>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</si>
  <si>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</si>
  <si>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</si>
  <si>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</si>
  <si>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</si>
  <si>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</si>
  <si>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</si>
  <si>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</si>
  <si>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</si>
  <si>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</si>
  <si>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</si>
  <si>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</si>
  <si>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</si>
  <si>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</si>
  <si>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</si>
  <si>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</si>
  <si>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</si>
  <si>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</si>
  <si>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</si>
  <si>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</si>
  <si>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</si>
  <si>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</si>
  <si>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</si>
  <si>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</si>
  <si>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</si>
  <si>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</si>
  <si>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</si>
  <si>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</si>
  <si>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</si>
  <si>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</si>
  <si>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</si>
  <si>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</si>
  <si>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</si>
  <si>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</si>
  <si>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</si>
  <si>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</si>
  <si>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</si>
  <si>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</si>
  <si>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</si>
  <si>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</si>
  <si>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</si>
  <si>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</si>
  <si>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</si>
  <si>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</si>
  <si>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</si>
  <si>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</si>
  <si>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</si>
  <si>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</si>
  <si>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</si>
  <si>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</si>
  <si>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</si>
  <si>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</si>
  <si>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</si>
  <si>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</si>
  <si>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</si>
  <si>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</si>
  <si>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</si>
  <si>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</si>
  <si>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</si>
  <si>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</si>
  <si>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</si>
  <si>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</si>
  <si>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</si>
  <si>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</si>
  <si>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</si>
  <si>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</si>
  <si>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</si>
  <si>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</si>
  <si>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</si>
  <si>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</si>
  <si>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</si>
  <si>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</si>
  <si>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</si>
  <si>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</si>
  <si>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</si>
  <si>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</si>
  <si>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</si>
  <si>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</si>
  <si>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</si>
  <si>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</si>
  <si>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</si>
  <si>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</si>
  <si>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</si>
  <si>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</si>
  <si>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</si>
  <si>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</si>
  <si>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</si>
  <si>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</si>
  <si>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</si>
  <si>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</si>
  <si>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</si>
  <si>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</si>
  <si>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</si>
  <si>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</si>
  <si>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</si>
  <si>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</si>
  <si>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</si>
  <si>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</si>
  <si>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</si>
  <si>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</si>
  <si>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</si>
  <si>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</si>
  <si>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</si>
  <si>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</si>
  <si>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</si>
  <si>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</si>
  <si>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</si>
  <si>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</si>
  <si>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</si>
  <si>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</si>
  <si>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</si>
  <si>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</si>
  <si>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</si>
  <si>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</si>
  <si>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</si>
  <si>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</si>
  <si>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</si>
  <si>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</si>
  <si>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</si>
  <si>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</si>
  <si>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</si>
  <si>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</si>
  <si>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</si>
  <si>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</si>
  <si>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</si>
  <si>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</si>
  <si>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</si>
  <si>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</si>
  <si>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</si>
  <si>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</si>
  <si>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</si>
  <si>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</si>
  <si>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</si>
  <si>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</si>
  <si>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</si>
  <si>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</si>
  <si>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</si>
  <si>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</si>
  <si>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</si>
  <si>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</si>
  <si>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</si>
  <si>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</si>
  <si>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</si>
  <si>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</si>
  <si>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</si>
  <si>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</si>
  <si>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</si>
  <si>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</si>
  <si>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</si>
  <si>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</si>
  <si>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</si>
  <si>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</si>
  <si>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</si>
  <si>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</si>
  <si>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</si>
  <si>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</si>
  <si>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</si>
  <si>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</si>
  <si>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</si>
  <si>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</si>
  <si>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</si>
  <si>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</si>
  <si>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</si>
  <si>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</si>
  <si>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</si>
  <si>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</si>
  <si>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</si>
  <si>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</si>
  <si>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</si>
  <si>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</si>
  <si>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</si>
  <si>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</si>
  <si>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</si>
  <si>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</si>
  <si>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</si>
  <si>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</si>
  <si>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</si>
  <si>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</si>
  <si>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</si>
  <si>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</si>
  <si>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</si>
  <si>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</si>
  <si>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</si>
  <si>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</si>
  <si>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</si>
  <si>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</si>
  <si>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</si>
  <si>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</si>
  <si>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</si>
  <si>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</si>
  <si>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</si>
  <si>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</si>
  <si>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</si>
  <si>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</si>
  <si>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</si>
  <si>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</si>
  <si>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</si>
  <si>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</si>
  <si>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</si>
  <si>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</si>
  <si>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</si>
  <si>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</si>
  <si>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</si>
  <si>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</si>
  <si>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</si>
  <si>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</si>
  <si>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</si>
  <si>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</si>
  <si>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</si>
  <si>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</si>
  <si>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</si>
  <si>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</si>
  <si>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</si>
  <si>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</si>
  <si>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</si>
  <si>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</si>
  <si>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</si>
  <si>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</si>
  <si>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</si>
  <si>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</si>
  <si>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</si>
  <si>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</si>
  <si>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</si>
  <si>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</si>
  <si>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</si>
  <si>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</si>
  <si>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</si>
  <si>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</si>
  <si>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</si>
  <si>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</si>
  <si>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</si>
  <si>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</si>
  <si>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</si>
  <si>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</si>
  <si>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</si>
  <si>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</si>
  <si>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</si>
  <si>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</si>
  <si>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</si>
  <si>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</si>
  <si>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</si>
  <si>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</si>
  <si>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</si>
  <si>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</si>
  <si>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</si>
  <si>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</si>
  <si>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</si>
  <si>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</si>
  <si>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</si>
  <si>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</si>
  <si>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</si>
  <si>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</si>
  <si>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</si>
  <si>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</si>
  <si>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</si>
  <si>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</si>
  <si>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</si>
  <si>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</si>
  <si>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</si>
  <si>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</si>
  <si>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</si>
  <si>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</si>
  <si>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</si>
  <si>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</si>
  <si>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</si>
  <si>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</si>
  <si>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</si>
  <si>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</si>
  <si>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</si>
  <si>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</si>
  <si>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</si>
  <si>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</si>
  <si>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</si>
  <si>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</si>
  <si>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</si>
  <si>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</si>
  <si>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</si>
  <si>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</si>
  <si>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</si>
  <si>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</si>
  <si>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</si>
  <si>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</si>
  <si>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</si>
  <si>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</si>
  <si>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</si>
  <si>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</si>
  <si>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</si>
  <si>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</si>
  <si>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</si>
  <si>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</si>
  <si>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</si>
  <si>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</si>
  <si>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</si>
  <si>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</si>
  <si>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</si>
  <si>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</si>
  <si>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</si>
  <si>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</si>
  <si>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</si>
  <si>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</si>
  <si>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</si>
  <si>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</si>
  <si>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</si>
  <si>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</si>
  <si>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</si>
  <si>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</si>
  <si>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</si>
  <si>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</si>
  <si>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</si>
  <si>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</si>
  <si>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</si>
  <si>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</si>
  <si>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</si>
  <si>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</si>
  <si>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</si>
  <si>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</si>
  <si>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</si>
  <si>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</si>
  <si>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</si>
  <si>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</si>
  <si>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</si>
  <si>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</si>
  <si>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</si>
  <si>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</si>
  <si>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</si>
  <si>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</si>
  <si>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</si>
  <si>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</si>
  <si>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</si>
  <si>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</si>
  <si>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</si>
  <si>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</si>
  <si>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</si>
  <si>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</si>
  <si>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</si>
  <si>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</si>
  <si>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</si>
  <si>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</si>
  <si>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</si>
  <si>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</si>
  <si>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</si>
  <si>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</si>
  <si>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</si>
  <si>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</si>
  <si>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</si>
  <si>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</si>
  <si>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</si>
  <si>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</si>
  <si>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</si>
  <si>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</si>
  <si>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</si>
  <si>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</si>
  <si>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</si>
  <si>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</si>
  <si>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</si>
  <si>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</si>
  <si>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</si>
  <si>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</si>
  <si>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</si>
  <si>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</si>
  <si>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</si>
  <si>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</si>
  <si>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</si>
  <si>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</si>
  <si>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</si>
  <si>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</si>
  <si>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</si>
  <si>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</si>
  <si>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</si>
  <si>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</si>
  <si>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</si>
  <si>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</si>
  <si>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</si>
  <si>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</si>
  <si>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</si>
  <si>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</si>
  <si>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</si>
  <si>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</si>
  <si>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</si>
  <si>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</si>
  <si>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</si>
  <si>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</si>
  <si>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</si>
  <si>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</si>
  <si>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</si>
  <si>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</si>
  <si>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</si>
  <si>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</si>
  <si>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</si>
  <si>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</si>
  <si>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</si>
  <si>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</si>
  <si>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</si>
  <si>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</si>
  <si>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</si>
  <si>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</si>
  <si>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</si>
  <si>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</si>
  <si>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</si>
  <si>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</si>
  <si>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</si>
  <si>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</si>
  <si>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</si>
  <si>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</si>
  <si>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</si>
  <si>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</si>
  <si>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</si>
  <si>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</si>
  <si>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</si>
  <si>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</si>
  <si>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</si>
  <si>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</si>
  <si>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</si>
  <si>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</si>
  <si>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</si>
  <si>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</si>
  <si>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</si>
  <si>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</si>
  <si>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</si>
  <si>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</si>
  <si>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</si>
  <si>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</si>
  <si>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</si>
  <si>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</si>
  <si>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</si>
  <si>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</si>
  <si>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</si>
  <si>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</si>
  <si>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</si>
  <si>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</si>
  <si>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</si>
  <si>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</si>
  <si>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</si>
  <si>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</si>
  <si>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</si>
  <si>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</si>
  <si>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</si>
  <si>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</si>
  <si>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</si>
  <si>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</si>
  <si>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</si>
  <si>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</si>
  <si>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</si>
  <si>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</si>
  <si>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</si>
  <si>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</si>
  <si>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</si>
  <si>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</si>
  <si>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</si>
  <si>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</si>
  <si>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</si>
  <si>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</si>
  <si>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</si>
  <si>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</si>
  <si>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</si>
  <si>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</si>
  <si>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</si>
  <si>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</si>
  <si>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</si>
  <si>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</si>
  <si>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</si>
  <si>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</si>
  <si>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</si>
  <si>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</si>
  <si>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</si>
  <si>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</si>
  <si>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</si>
  <si>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</si>
  <si>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</si>
  <si>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</si>
  <si>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</si>
  <si>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</si>
  <si>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</si>
  <si>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</si>
  <si>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</si>
  <si>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</si>
  <si>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</si>
  <si>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</si>
  <si>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</si>
  <si>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</si>
  <si>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</si>
  <si>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</si>
  <si>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</si>
  <si>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</si>
  <si>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</si>
  <si>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</si>
  <si>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</si>
  <si>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</si>
  <si>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</si>
  <si>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</si>
  <si>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</si>
  <si>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</si>
  <si>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</si>
  <si>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</si>
  <si>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</si>
  <si>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</si>
  <si>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</si>
  <si>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</si>
  <si>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</si>
  <si>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</si>
  <si>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</si>
  <si>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</si>
  <si>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</si>
  <si>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</si>
  <si>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</si>
  <si>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</si>
  <si>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</si>
  <si>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</si>
  <si>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</si>
  <si>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</si>
  <si>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</si>
  <si>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</si>
  <si>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</si>
  <si>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</si>
  <si>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</si>
  <si>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</si>
  <si>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</si>
  <si>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</si>
  <si>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</si>
  <si>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</si>
  <si>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</si>
  <si>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</si>
  <si>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</si>
  <si>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</si>
  <si>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</si>
  <si>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</si>
  <si>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</si>
  <si>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</si>
  <si>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</si>
  <si>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</si>
  <si>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</si>
  <si>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</si>
  <si>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</si>
  <si>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</si>
  <si>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</si>
  <si>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</si>
  <si>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</si>
  <si>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</si>
  <si>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</si>
  <si>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</si>
  <si>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</si>
  <si>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</si>
  <si>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</si>
  <si>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</si>
  <si>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</si>
  <si>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</si>
  <si>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</si>
  <si>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</si>
  <si>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</si>
  <si>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</si>
  <si>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</si>
  <si>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</si>
  <si>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</si>
  <si>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</si>
  <si>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</si>
  <si>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</si>
  <si>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</si>
  <si>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</si>
  <si>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</si>
  <si>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</si>
  <si>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</si>
  <si>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</si>
  <si>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</si>
  <si>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</si>
  <si>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</si>
  <si>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</si>
  <si>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</si>
  <si>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</si>
  <si>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</si>
  <si>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</si>
  <si>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</si>
  <si>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</si>
  <si>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</si>
  <si>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</si>
  <si>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</si>
  <si>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</si>
  <si>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</si>
  <si>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</si>
  <si>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</si>
  <si>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</si>
  <si>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</si>
  <si>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</si>
  <si>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</si>
  <si>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</si>
  <si>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</si>
  <si>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</si>
  <si>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</si>
  <si>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</si>
  <si>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</si>
  <si>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</si>
  <si>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</si>
  <si>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</si>
  <si>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</si>
  <si>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</si>
  <si>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</si>
  <si>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</si>
  <si>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</si>
  <si>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</si>
  <si>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</si>
  <si>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</si>
  <si>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</si>
  <si>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</si>
  <si>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</si>
  <si>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</si>
  <si>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</si>
  <si>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</si>
  <si>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</si>
  <si>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</si>
  <si>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</si>
  <si>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</si>
  <si>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</si>
  <si>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</si>
  <si>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</si>
  <si>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</si>
  <si>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</si>
  <si>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</si>
  <si>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</si>
  <si>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</si>
  <si>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</si>
  <si>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</si>
  <si>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</si>
  <si>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</si>
  <si>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</si>
  <si>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</si>
  <si>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</si>
  <si>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</si>
  <si>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</si>
  <si>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</si>
  <si>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</si>
  <si>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</si>
  <si>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</si>
  <si>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</si>
  <si>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</si>
  <si>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</si>
  <si>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</si>
  <si>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</si>
  <si>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</si>
  <si>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</si>
  <si>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</si>
  <si>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</si>
  <si>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</si>
  <si>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</si>
  <si>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</si>
  <si>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</si>
  <si>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</si>
  <si>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</si>
  <si>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</si>
  <si>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</si>
  <si>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</si>
  <si>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</si>
  <si>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</si>
  <si>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</si>
  <si>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</si>
  <si>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</si>
  <si>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</si>
  <si>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</si>
  <si>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</si>
  <si>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</si>
  <si>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</si>
  <si>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</si>
  <si>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</si>
  <si>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</si>
  <si>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</si>
  <si>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</si>
  <si>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</si>
  <si>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</si>
  <si>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</si>
  <si>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</si>
  <si>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</si>
  <si>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</si>
  <si>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</si>
  <si>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</si>
  <si>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</si>
  <si>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</si>
  <si>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</si>
  <si>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</si>
  <si>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</si>
  <si>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</si>
  <si>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</si>
  <si>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</si>
  <si>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</si>
  <si>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</si>
  <si>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</si>
  <si>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</si>
  <si>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</si>
  <si>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</si>
  <si>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</si>
  <si>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</si>
  <si>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</si>
  <si>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</si>
  <si>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</si>
  <si>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</si>
  <si>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</si>
  <si>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</si>
  <si>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</si>
  <si>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</si>
  <si>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</si>
  <si>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</si>
  <si>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</si>
  <si>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</si>
  <si>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</si>
  <si>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</si>
  <si>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</si>
  <si>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</si>
  <si>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</si>
  <si>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</si>
  <si>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</si>
  <si>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</si>
  <si>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</si>
  <si>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</si>
  <si>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</si>
  <si>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</si>
  <si>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</si>
  <si>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</si>
  <si>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</si>
  <si>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</si>
  <si>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</si>
  <si>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</si>
  <si>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</si>
  <si>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</si>
  <si>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</si>
  <si>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</si>
  <si>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</si>
  <si>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</si>
  <si>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</si>
  <si>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</si>
  <si>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</si>
  <si>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</si>
  <si>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</si>
  <si>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</si>
  <si>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</si>
  <si>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</si>
  <si>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</si>
  <si>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</si>
  <si>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</si>
  <si>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</si>
  <si>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</si>
  <si>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</si>
  <si>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</si>
  <si>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</si>
  <si>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</si>
  <si>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</si>
  <si>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</si>
  <si>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</si>
  <si>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</si>
  <si>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</si>
  <si>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</si>
  <si>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</si>
  <si>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</si>
  <si>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</si>
  <si>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</si>
  <si>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</si>
  <si>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</si>
  <si>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</si>
  <si>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</si>
  <si>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</si>
  <si>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</si>
  <si>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</si>
  <si>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</si>
  <si>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</si>
  <si>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</si>
  <si>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</si>
  <si>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</si>
  <si>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</si>
  <si>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</si>
  <si>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</si>
  <si>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</si>
  <si>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</si>
  <si>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</si>
  <si>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</si>
  <si>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</si>
  <si>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</si>
  <si>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</si>
  <si>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</si>
  <si>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</si>
  <si>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</si>
  <si>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</si>
  <si>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</si>
  <si>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</si>
  <si>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</si>
  <si>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</si>
  <si>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</si>
  <si>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</si>
  <si>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</si>
  <si>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</si>
  <si>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</si>
  <si>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</si>
  <si>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</si>
  <si>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</si>
  <si>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</si>
  <si>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</si>
  <si>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</si>
  <si>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</si>
  <si>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</si>
  <si>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</si>
  <si>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</si>
  <si>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</si>
  <si>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</si>
  <si>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</si>
  <si>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</si>
  <si>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</si>
  <si>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</si>
  <si>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</si>
  <si>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</si>
  <si>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</si>
  <si>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</si>
  <si>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</si>
  <si>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</si>
  <si>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</si>
  <si>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</si>
  <si>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</si>
  <si>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</si>
  <si>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</si>
  <si>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</si>
  <si>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</si>
  <si>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</si>
  <si>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</si>
  <si>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</si>
  <si>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</si>
  <si>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</si>
  <si>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</si>
  <si>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</si>
  <si>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</si>
  <si>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</si>
  <si>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</si>
  <si>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</si>
  <si>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</si>
  <si>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</si>
  <si>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</si>
  <si>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</si>
  <si>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</si>
  <si>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</si>
  <si>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</si>
  <si>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</si>
  <si>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</si>
  <si>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</si>
  <si>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</si>
  <si>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</si>
  <si>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</si>
  <si>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</si>
  <si>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</si>
  <si>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</si>
  <si>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</si>
  <si>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</si>
  <si>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</si>
  <si>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</si>
  <si>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</si>
  <si>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</si>
  <si>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</si>
  <si>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</si>
  <si>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</si>
  <si>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</si>
  <si>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</si>
  <si>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</si>
  <si>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</si>
  <si>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</si>
  <si>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</si>
  <si>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</si>
  <si>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</si>
  <si>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</si>
  <si>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</si>
  <si>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</si>
  <si>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</si>
  <si>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</si>
  <si>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</si>
  <si>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</si>
  <si>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</si>
  <si>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</si>
  <si>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</si>
  <si>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</si>
  <si>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</si>
  <si>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</si>
  <si>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</si>
  <si>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</si>
  <si>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</si>
  <si>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</si>
  <si>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</si>
  <si>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</si>
  <si>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</si>
  <si>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</si>
  <si>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</si>
  <si>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</si>
  <si>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</si>
  <si>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</si>
  <si>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</si>
  <si>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</si>
  <si>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</si>
  <si>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</si>
  <si>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</si>
  <si>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</si>
  <si>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</si>
  <si>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</si>
  <si>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</si>
  <si>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</si>
  <si>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</si>
  <si>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</si>
  <si>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</si>
  <si>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</si>
  <si>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</si>
  <si>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</si>
  <si>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</si>
  <si>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</si>
  <si>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</si>
  <si>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</si>
  <si>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</si>
  <si>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</si>
  <si>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</si>
  <si>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</si>
  <si>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</si>
  <si>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</si>
  <si>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</si>
  <si>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</si>
  <si>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</si>
  <si>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</si>
  <si>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</si>
  <si>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</si>
  <si>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</si>
  <si>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</si>
  <si>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</si>
  <si>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</si>
  <si>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</si>
  <si>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</si>
  <si>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</si>
  <si>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</si>
  <si>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</si>
  <si>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</si>
  <si>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</si>
  <si>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</si>
  <si>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</si>
  <si>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</si>
  <si>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</si>
  <si>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</si>
  <si>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</si>
  <si>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</si>
  <si>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</si>
  <si>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</si>
  <si>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</si>
  <si>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</si>
  <si>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</si>
  <si>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</si>
  <si>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</si>
  <si>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</si>
  <si>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</si>
  <si>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</si>
  <si>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</si>
  <si>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</si>
  <si>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</si>
  <si>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</si>
  <si>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</si>
  <si>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</si>
  <si>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</si>
  <si>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</si>
  <si>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</si>
  <si>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</si>
  <si>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</si>
  <si>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</si>
  <si>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</si>
  <si>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</si>
  <si>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</si>
  <si>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</si>
  <si>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</si>
  <si>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</si>
  <si>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</si>
  <si>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</si>
  <si>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</si>
  <si>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</si>
  <si>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</si>
  <si>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</si>
  <si>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</si>
  <si>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</si>
  <si>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</si>
  <si>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</si>
  <si>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</si>
  <si>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</si>
  <si>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</si>
  <si>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</si>
  <si>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</si>
  <si>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</si>
  <si>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</si>
  <si>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</si>
  <si>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</si>
  <si>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</si>
  <si>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</si>
  <si>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</si>
  <si>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</si>
  <si>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</si>
  <si>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</si>
  <si>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</si>
  <si>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</si>
  <si>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</si>
  <si>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</si>
  <si>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</si>
  <si>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</si>
  <si>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</si>
  <si>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</si>
  <si>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</si>
  <si>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</si>
  <si>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</si>
  <si>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</si>
  <si>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</si>
  <si>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</si>
  <si>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</si>
  <si>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</si>
  <si>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</si>
  <si>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</si>
  <si>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</si>
  <si>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</si>
  <si>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</si>
  <si>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</si>
  <si>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</si>
  <si>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</si>
  <si>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</si>
  <si>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</si>
  <si>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</si>
  <si>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</si>
  <si>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</si>
  <si>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</si>
  <si>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</si>
  <si>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</si>
  <si>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</si>
  <si>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</si>
  <si>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</si>
  <si>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</si>
  <si>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</si>
  <si>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</si>
  <si>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</si>
  <si>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</si>
  <si>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</si>
  <si>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</si>
  <si>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</si>
  <si>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</si>
  <si>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</si>
  <si>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</si>
  <si>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</si>
  <si>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</si>
  <si>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</si>
  <si>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</si>
  <si>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</si>
  <si>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</si>
  <si>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</si>
  <si>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</si>
  <si>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</si>
  <si>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</si>
  <si>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</si>
  <si>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</si>
  <si>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</si>
  <si>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</si>
  <si>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</si>
  <si>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</si>
  <si>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</si>
  <si>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</si>
  <si>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</si>
  <si>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</si>
  <si>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</si>
  <si>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</si>
  <si>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</si>
  <si>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</si>
  <si>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</si>
  <si>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</si>
  <si>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</si>
  <si>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</si>
  <si>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</si>
  <si>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</si>
  <si>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</si>
  <si>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</si>
  <si>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</si>
  <si>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</si>
  <si>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</si>
  <si>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</si>
  <si>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</si>
  <si>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</si>
  <si>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</si>
  <si>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</si>
  <si>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</si>
  <si>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</si>
  <si>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</si>
  <si>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</si>
  <si>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</si>
  <si>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</si>
  <si>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</si>
  <si>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</si>
  <si>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</si>
  <si>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</si>
  <si>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</si>
  <si>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</si>
  <si>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</si>
  <si>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</si>
  <si>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</si>
  <si>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</si>
  <si>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</si>
  <si>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</si>
  <si>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</si>
  <si>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</si>
  <si>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</si>
  <si>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</si>
  <si>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</si>
  <si>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</si>
  <si>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</si>
  <si>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</si>
  <si>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</si>
  <si>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</si>
  <si>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</si>
  <si>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</si>
  <si>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</si>
  <si>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</si>
  <si>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</si>
  <si>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</si>
  <si>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</si>
  <si>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</si>
  <si>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</si>
  <si>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</si>
  <si>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</si>
  <si>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</si>
  <si>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</si>
  <si>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</si>
  <si>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</si>
  <si>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</si>
  <si>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</si>
  <si>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</si>
  <si>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</si>
  <si>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</si>
  <si>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</si>
  <si>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</si>
  <si>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</si>
  <si>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</si>
  <si>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</si>
  <si>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</si>
  <si>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</si>
  <si>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</si>
  <si>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</si>
  <si>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</si>
  <si>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</si>
  <si>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</si>
  <si>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</si>
  <si>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</si>
  <si>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</si>
  <si>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</si>
  <si>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</si>
  <si>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</si>
  <si>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</si>
  <si>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</si>
  <si>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</si>
  <si>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</si>
  <si>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</si>
  <si>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</si>
  <si>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</si>
  <si>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</si>
  <si>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</si>
  <si>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</si>
  <si>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</si>
  <si>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</si>
  <si>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</si>
  <si>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</si>
  <si>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</si>
  <si>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</si>
  <si>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</si>
  <si>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</si>
  <si>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</si>
  <si>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</si>
  <si>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</si>
  <si>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</si>
  <si>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</si>
  <si>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</si>
  <si>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</si>
  <si>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</si>
  <si>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</si>
  <si>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</si>
  <si>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</si>
  <si>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</si>
  <si>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</si>
  <si>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</si>
  <si>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</si>
  <si>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</si>
  <si>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</si>
  <si>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</si>
  <si>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</si>
  <si>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</si>
  <si>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</si>
  <si>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</si>
  <si>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</si>
  <si>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</si>
  <si>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</si>
  <si>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</si>
  <si>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</si>
  <si>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</si>
  <si>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</si>
  <si>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</si>
  <si>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</si>
  <si>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</si>
  <si>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</si>
  <si>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</si>
  <si>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</si>
  <si>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</si>
  <si>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</si>
  <si>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</si>
  <si>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</si>
  <si>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</si>
  <si>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</si>
  <si>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</si>
  <si>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</si>
  <si>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</si>
  <si>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</si>
  <si>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</si>
  <si>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</si>
  <si>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</si>
  <si>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</si>
  <si>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</si>
  <si>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</si>
  <si>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</si>
  <si>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</si>
  <si>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</si>
  <si>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</si>
  <si>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</si>
  <si>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</si>
  <si>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</si>
  <si>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</si>
  <si>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</si>
  <si>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</si>
  <si>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</si>
  <si>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</si>
  <si>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</si>
  <si>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</si>
  <si>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</si>
  <si>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</si>
  <si>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</si>
  <si>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</si>
  <si>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</si>
  <si>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</si>
  <si>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</si>
  <si>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</si>
  <si>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</si>
  <si>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</si>
  <si>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</si>
  <si>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</si>
  <si>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</si>
  <si>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</si>
  <si>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</si>
  <si>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</si>
  <si>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</si>
  <si>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</si>
  <si>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</si>
  <si>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</si>
  <si>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</si>
  <si>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</si>
  <si>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</si>
  <si>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</si>
  <si>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</si>
  <si>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</si>
  <si>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</si>
  <si>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</si>
  <si>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</si>
  <si>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</si>
  <si>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</si>
  <si>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</si>
  <si>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</si>
  <si>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</si>
  <si>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</si>
  <si>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</si>
  <si>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</si>
  <si>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</si>
  <si>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</si>
  <si>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</si>
  <si>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</si>
  <si>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</si>
  <si>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</si>
  <si>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</si>
  <si>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</si>
  <si>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</si>
  <si>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</si>
  <si>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</si>
  <si>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</si>
  <si>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</si>
  <si>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</si>
  <si>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</si>
  <si>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</si>
  <si>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</si>
  <si>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</si>
  <si>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</si>
  <si>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</si>
  <si>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</si>
  <si>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</si>
  <si>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</si>
  <si>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</si>
  <si>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</si>
  <si>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</si>
  <si>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</si>
  <si>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</si>
  <si>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</si>
  <si>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</si>
  <si>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</si>
  <si>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</si>
  <si>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</si>
  <si>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</si>
  <si>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</si>
  <si>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</si>
  <si>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</si>
  <si>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</si>
  <si>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</si>
  <si>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</si>
  <si>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</si>
  <si>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</si>
  <si>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</si>
  <si>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</si>
  <si>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</si>
  <si>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</si>
  <si>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</si>
  <si>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</si>
  <si>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</si>
  <si>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</si>
  <si>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</si>
  <si>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</si>
  <si>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</si>
  <si>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</si>
  <si>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</si>
  <si>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</si>
  <si>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</si>
  <si>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</si>
  <si>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</si>
  <si>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</si>
  <si>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</si>
  <si>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</si>
  <si>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</si>
  <si>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</si>
  <si>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</si>
  <si>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</si>
  <si>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</si>
  <si>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</si>
  <si>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</si>
  <si>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</si>
  <si>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</si>
  <si>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</si>
  <si>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</si>
  <si>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</si>
  <si>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</si>
  <si>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</si>
  <si>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</si>
  <si>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</si>
  <si>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</si>
  <si>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</si>
  <si>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</si>
  <si>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</si>
  <si>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</si>
  <si>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</si>
  <si>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</si>
  <si>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</si>
  <si>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</si>
  <si>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</si>
  <si>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</si>
  <si>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</si>
  <si>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</si>
  <si>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</si>
  <si>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</si>
  <si>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</si>
  <si>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</si>
  <si>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</si>
  <si>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</si>
  <si>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</si>
  <si>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</si>
  <si>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</si>
  <si>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</si>
  <si>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</si>
  <si>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</si>
  <si>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</si>
  <si>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</si>
  <si>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</si>
  <si>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</si>
  <si>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</si>
  <si>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</si>
  <si>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</si>
  <si>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</si>
  <si>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</si>
  <si>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</si>
  <si>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</si>
  <si>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</si>
  <si>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</si>
  <si>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</si>
  <si>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</si>
  <si>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</si>
  <si>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</si>
  <si>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</si>
  <si>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</si>
  <si>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</si>
  <si>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</si>
  <si>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</si>
  <si>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</si>
  <si>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</si>
  <si>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</si>
  <si>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</si>
  <si>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</si>
  <si>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</si>
  <si>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</si>
  <si>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</si>
  <si>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</si>
  <si>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</si>
  <si>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</si>
  <si>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</si>
  <si>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</si>
  <si>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</si>
  <si>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</si>
  <si>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</si>
  <si>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</si>
  <si>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</si>
  <si>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</si>
  <si>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</si>
  <si>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</si>
  <si>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</si>
  <si>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</si>
  <si>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</si>
  <si>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</si>
  <si>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</si>
  <si>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</si>
  <si>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</si>
  <si>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</si>
  <si>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</si>
  <si>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</si>
  <si>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</si>
  <si>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</si>
  <si>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</si>
  <si>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</si>
  <si>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</si>
  <si>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</si>
  <si>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</si>
  <si>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</si>
  <si>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</si>
  <si>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</si>
  <si>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</si>
  <si>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</si>
  <si>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</si>
  <si>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</si>
  <si>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</si>
  <si>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</si>
  <si>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</si>
  <si>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</si>
  <si>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</si>
  <si>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</si>
  <si>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</si>
  <si>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</si>
  <si>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</si>
  <si>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</si>
  <si>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</si>
  <si>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</si>
  <si>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</si>
  <si>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</si>
  <si>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</si>
  <si>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</si>
  <si>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</si>
  <si>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</si>
  <si>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</si>
  <si>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</si>
  <si>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</si>
  <si>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</si>
  <si>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</si>
  <si>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</si>
  <si>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</si>
  <si>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</si>
  <si>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</si>
  <si>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</si>
  <si>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</si>
  <si>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</si>
  <si>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</si>
  <si>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</si>
  <si>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</si>
  <si>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</si>
  <si>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</si>
  <si>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</si>
  <si>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</si>
  <si>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</si>
  <si>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</si>
  <si>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</si>
  <si>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</si>
  <si>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</si>
  <si>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</si>
  <si>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</si>
  <si>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</si>
  <si>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</si>
  <si>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</si>
  <si>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</si>
  <si>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</si>
  <si>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</si>
  <si>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</si>
  <si>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</si>
  <si>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</si>
  <si>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</si>
  <si>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</si>
  <si>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</si>
  <si>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</si>
  <si>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</si>
  <si>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</si>
  <si>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</si>
  <si>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</si>
  <si>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</si>
  <si>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</si>
  <si>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</si>
  <si>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</si>
  <si>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</si>
  <si>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</si>
  <si>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</si>
  <si>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</si>
  <si>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</si>
  <si>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</si>
  <si>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</si>
  <si>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</si>
  <si>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</si>
  <si>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</si>
  <si>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</si>
  <si>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</si>
  <si>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</si>
  <si>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</si>
  <si>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</si>
  <si>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</si>
  <si>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</si>
  <si>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</si>
  <si>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</si>
  <si>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</si>
  <si>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</si>
  <si>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</si>
  <si>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</si>
  <si>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</si>
  <si>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</si>
  <si>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</si>
  <si>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</si>
  <si>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</si>
  <si>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</si>
  <si>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</si>
  <si>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</si>
  <si>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</si>
  <si>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</si>
  <si>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</si>
  <si>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</si>
  <si>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</si>
  <si>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</si>
  <si>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</si>
  <si>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</si>
  <si>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</si>
  <si>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</si>
  <si>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</si>
  <si>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</si>
  <si>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</si>
  <si>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</si>
  <si>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</si>
  <si>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</si>
  <si>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</si>
  <si>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</si>
  <si>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</si>
  <si>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</si>
  <si>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</si>
  <si>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</si>
  <si>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</si>
  <si>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</si>
  <si>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</si>
  <si>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</si>
  <si>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</si>
  <si>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</si>
  <si>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</si>
  <si>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</si>
  <si>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</si>
  <si>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</si>
  <si>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</si>
  <si>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</si>
  <si>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</si>
  <si>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</si>
  <si>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</si>
  <si>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</si>
  <si>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</si>
  <si>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</si>
  <si>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</si>
  <si>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</si>
  <si>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</si>
  <si>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</si>
  <si>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</si>
  <si>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</si>
  <si>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</si>
  <si>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</si>
  <si>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</si>
  <si>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</si>
  <si>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</si>
  <si>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</si>
  <si>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</si>
  <si>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</si>
  <si>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</si>
  <si>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</si>
  <si>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</si>
  <si>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</si>
  <si>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</si>
  <si>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</si>
  <si>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</si>
  <si>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</si>
  <si>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</si>
  <si>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</si>
  <si>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</si>
  <si>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</si>
  <si>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</si>
  <si>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</si>
  <si>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</si>
  <si>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</si>
  <si>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</si>
  <si>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</si>
  <si>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</si>
  <si>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</si>
  <si>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</si>
  <si>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</si>
  <si>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</si>
  <si>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</si>
  <si>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</si>
  <si>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</si>
  <si>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</si>
  <si>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</si>
  <si>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</si>
  <si>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</si>
  <si>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</si>
  <si>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</si>
  <si>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</si>
  <si>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</si>
  <si>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</si>
  <si>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</si>
  <si>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</si>
  <si>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</si>
  <si>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</si>
  <si>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</si>
  <si>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</si>
  <si>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</si>
  <si>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</si>
  <si>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</si>
  <si>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</si>
  <si>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</si>
  <si>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</si>
  <si>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</si>
  <si>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</si>
  <si>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</si>
  <si>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</si>
  <si>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</si>
  <si>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</si>
  <si>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</si>
  <si>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</si>
  <si>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</si>
  <si>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</si>
  <si>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</si>
  <si>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</si>
  <si>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</si>
  <si>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</si>
  <si>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</si>
  <si>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</si>
  <si>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</si>
  <si>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</si>
  <si>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</si>
  <si>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</si>
  <si>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</si>
  <si>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</si>
  <si>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</si>
  <si>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</si>
  <si>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</si>
  <si>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</si>
  <si>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</si>
  <si>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</si>
  <si>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</si>
  <si>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</si>
  <si>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</si>
  <si>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</si>
  <si>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</si>
  <si>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</si>
  <si>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</si>
  <si>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</si>
  <si>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</si>
  <si>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</si>
  <si>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</si>
  <si>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</si>
  <si>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</si>
  <si>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</si>
  <si>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</si>
  <si>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</si>
  <si>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</si>
  <si>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</si>
  <si>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</si>
  <si>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</si>
  <si>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</si>
  <si>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</si>
  <si>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</si>
  <si>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</si>
  <si>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</si>
  <si>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</si>
  <si>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</si>
  <si>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</si>
  <si>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</si>
  <si>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</si>
  <si>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</si>
  <si>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</si>
  <si>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</si>
  <si>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</si>
  <si>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</si>
  <si>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</si>
  <si>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</si>
  <si>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</si>
  <si>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</si>
  <si>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</si>
  <si>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</si>
  <si>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</si>
  <si>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</si>
  <si>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</si>
  <si>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</si>
  <si>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</si>
  <si>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</si>
  <si>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</si>
  <si>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</si>
  <si>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</si>
  <si>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</si>
  <si>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</si>
  <si>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</si>
  <si>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</si>
  <si>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</si>
  <si>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</si>
  <si>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</si>
  <si>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</si>
  <si>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</si>
  <si>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</si>
  <si>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</si>
  <si>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</si>
  <si>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</si>
  <si>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</si>
  <si>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</si>
  <si>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</si>
  <si>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</si>
  <si>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</si>
  <si>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</si>
  <si>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</si>
  <si>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</si>
  <si>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</si>
  <si>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</si>
  <si>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</si>
  <si>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</si>
  <si>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</si>
  <si>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</si>
  <si>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</si>
  <si>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</si>
  <si>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</si>
  <si>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</si>
  <si>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</si>
  <si>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</si>
  <si>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</si>
  <si>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</si>
  <si>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</si>
  <si>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</si>
  <si>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</si>
  <si>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</si>
  <si>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</si>
  <si>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</si>
  <si>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</si>
  <si>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</si>
  <si>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</si>
  <si>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</si>
  <si>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</si>
  <si>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</si>
  <si>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</si>
  <si>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</si>
  <si>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</si>
  <si>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</si>
  <si>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</si>
  <si>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</si>
  <si>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</si>
  <si>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</si>
  <si>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</si>
  <si>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</si>
  <si>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</si>
  <si>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</si>
  <si>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</si>
  <si>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</si>
  <si>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</si>
  <si>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</si>
  <si>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</si>
  <si>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</si>
  <si>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</si>
  <si>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</si>
  <si>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</si>
  <si>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</si>
  <si>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</si>
  <si>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</si>
  <si>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</si>
  <si>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</si>
  <si>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</si>
  <si>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</si>
  <si>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</si>
  <si>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</si>
  <si>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</si>
  <si>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</si>
  <si>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</si>
  <si>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</si>
  <si>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</si>
  <si>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</si>
  <si>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</si>
  <si>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</si>
  <si>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</si>
  <si>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</si>
  <si>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</si>
  <si>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</si>
  <si>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</si>
  <si>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</si>
  <si>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</si>
  <si>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</si>
  <si>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</si>
  <si>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</si>
  <si>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</si>
  <si>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</si>
  <si>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</si>
  <si>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</si>
  <si>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</si>
  <si>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</si>
  <si>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</si>
  <si>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</si>
  <si>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</si>
  <si>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</si>
  <si>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</si>
  <si>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</si>
  <si>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</si>
  <si>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</si>
  <si>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</si>
  <si>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</si>
  <si>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</si>
  <si>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</si>
  <si>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</si>
  <si>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</si>
  <si>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</si>
  <si>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</si>
  <si>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</si>
  <si>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</si>
  <si>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</si>
  <si>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</si>
  <si>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</si>
  <si>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</si>
  <si>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</si>
  <si>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</si>
  <si>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</si>
  <si>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</si>
  <si>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</si>
  <si>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</si>
  <si>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</si>
  <si>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</si>
  <si>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</si>
  <si>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</si>
  <si>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</si>
  <si>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</si>
  <si>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</si>
  <si>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</si>
  <si>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</si>
  <si>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</si>
  <si>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</si>
  <si>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</si>
  <si>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</si>
  <si>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</si>
  <si>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</si>
  <si>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</si>
  <si>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</si>
  <si>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</si>
  <si>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</si>
  <si>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</si>
  <si>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</si>
  <si>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</si>
  <si>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</si>
  <si>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</si>
  <si>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</si>
  <si>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</si>
  <si>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</si>
  <si>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</si>
  <si>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</si>
  <si>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</si>
  <si>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</si>
  <si>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</si>
  <si>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</si>
  <si>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</si>
  <si>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</si>
  <si>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</si>
  <si>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</si>
  <si>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</si>
  <si>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</si>
  <si>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</si>
  <si>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</si>
  <si>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</si>
  <si>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</si>
  <si>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</si>
  <si>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</si>
  <si>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</si>
  <si>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</si>
  <si>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</si>
  <si>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</si>
  <si>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</si>
  <si>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</si>
  <si>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</si>
  <si>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</si>
  <si>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</si>
  <si>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</si>
  <si>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</si>
  <si>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</si>
  <si>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</si>
  <si>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</si>
  <si>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</si>
  <si>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</si>
  <si>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</si>
  <si>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</si>
  <si>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</si>
  <si>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</si>
  <si>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</si>
  <si>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</si>
  <si>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</si>
  <si>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</si>
  <si>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</si>
  <si>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</si>
  <si>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</si>
  <si>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</si>
  <si>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</si>
  <si>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</si>
  <si>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</si>
  <si>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</si>
  <si>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</si>
  <si>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</si>
  <si>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</si>
  <si>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</si>
  <si>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</si>
  <si>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</si>
  <si>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</si>
  <si>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</si>
  <si>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</si>
  <si>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</si>
  <si>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</si>
  <si>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</si>
  <si>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</si>
  <si>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</si>
  <si>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</si>
  <si>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</si>
  <si>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</si>
  <si>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</si>
  <si>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</si>
  <si>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</si>
  <si>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</si>
  <si>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</si>
  <si>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</si>
  <si>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</si>
  <si>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</si>
  <si>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</si>
  <si>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</si>
  <si>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</si>
  <si>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</si>
  <si>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</si>
  <si>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</si>
  <si>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</si>
  <si>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</si>
  <si>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</si>
  <si>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</si>
  <si>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</si>
  <si>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</si>
  <si>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</si>
  <si>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</si>
  <si>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</si>
  <si>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</si>
  <si>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</si>
  <si>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</si>
  <si>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</si>
  <si>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</si>
  <si>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</si>
  <si>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</si>
  <si>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</si>
  <si>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</si>
  <si>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</si>
  <si>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</si>
  <si>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</si>
  <si>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</si>
  <si>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</si>
  <si>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</si>
  <si>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</si>
  <si>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</si>
  <si>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</si>
  <si>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</si>
  <si>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</si>
  <si>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</si>
  <si>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</si>
  <si>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</si>
  <si>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</si>
  <si>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</si>
  <si>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</si>
  <si>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</si>
  <si>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</si>
  <si>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</si>
  <si>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</si>
  <si>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</si>
  <si>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</si>
  <si>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</si>
  <si>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</si>
  <si>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</si>
  <si>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</si>
  <si>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</si>
  <si>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</si>
  <si>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</si>
  <si>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</si>
  <si>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</si>
  <si>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</si>
  <si>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</si>
  <si>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</si>
  <si>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</si>
  <si>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</si>
  <si>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</si>
  <si>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</si>
  <si>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</si>
  <si>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</si>
  <si>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</si>
  <si>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</si>
  <si>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</si>
  <si>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</si>
  <si>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</si>
  <si>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</si>
  <si>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</si>
  <si>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</si>
  <si>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</si>
  <si>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</si>
  <si>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</si>
  <si>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</si>
  <si>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</si>
  <si>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</si>
  <si>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</si>
  <si>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</si>
  <si>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</si>
  <si>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</si>
  <si>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</si>
  <si>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</si>
  <si>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</si>
  <si>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</si>
  <si>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</si>
  <si>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</si>
  <si>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</si>
  <si>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</si>
  <si>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</si>
  <si>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</si>
  <si>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</si>
  <si>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</si>
  <si>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</si>
  <si>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</si>
  <si>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</si>
  <si>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</si>
  <si>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</si>
  <si>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</si>
  <si>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</si>
  <si>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</si>
  <si>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</si>
  <si>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</si>
  <si>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</si>
  <si>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</si>
  <si>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</si>
  <si>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</si>
  <si>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</si>
  <si>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</si>
  <si>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</si>
  <si>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</si>
  <si>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</si>
  <si>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</si>
  <si>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</si>
  <si>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</si>
  <si>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</si>
  <si>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</si>
  <si>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</si>
  <si>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</si>
  <si>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</si>
  <si>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</si>
  <si>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</si>
  <si>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</si>
  <si>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</si>
  <si>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</si>
  <si>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</si>
  <si>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</si>
  <si>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</si>
  <si>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</si>
  <si>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</si>
  <si>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</si>
  <si>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</si>
  <si>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</si>
  <si>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</si>
  <si>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</si>
  <si>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</si>
  <si>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</si>
  <si>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</si>
  <si>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</si>
  <si>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</si>
  <si>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</si>
  <si>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</si>
  <si>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</si>
  <si>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</si>
  <si>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</si>
  <si>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</si>
  <si>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</si>
  <si>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</si>
  <si>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</si>
  <si>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</si>
  <si>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</si>
  <si>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</si>
  <si>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</si>
  <si>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</si>
  <si>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</si>
  <si>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</si>
  <si>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</si>
  <si>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</si>
  <si>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</si>
  <si>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</si>
  <si>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</si>
  <si>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</si>
  <si>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</si>
  <si>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</si>
  <si>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</si>
  <si>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</si>
  <si>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</si>
  <si>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</si>
  <si>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</si>
  <si>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</si>
  <si>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</si>
  <si>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</si>
  <si>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</si>
  <si>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</si>
  <si>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</si>
  <si>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</si>
  <si>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</si>
  <si>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</si>
  <si>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</si>
  <si>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</si>
  <si>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</si>
  <si>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</si>
  <si>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</si>
  <si>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</si>
  <si>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</si>
  <si>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</si>
  <si>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</si>
  <si>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</si>
  <si>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</si>
  <si>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</si>
  <si>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</si>
  <si>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</si>
  <si>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</si>
  <si>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</si>
  <si>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</si>
  <si>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</si>
  <si>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</si>
  <si>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</si>
  <si>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</si>
  <si>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</si>
  <si>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</si>
  <si>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</si>
  <si>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</si>
  <si>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</si>
  <si>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</si>
  <si>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</si>
  <si>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</si>
  <si>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</si>
  <si>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</si>
  <si>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</si>
  <si>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</si>
  <si>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</si>
  <si>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</si>
  <si>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</si>
  <si>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</si>
  <si>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</si>
  <si>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</si>
  <si>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</si>
  <si>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</si>
  <si>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</si>
  <si>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</si>
  <si>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</si>
  <si>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</si>
  <si>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</si>
  <si>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</si>
  <si>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</si>
  <si>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</si>
  <si>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</si>
  <si>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</si>
  <si>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</si>
  <si>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</si>
  <si>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</si>
  <si>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</si>
  <si>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</si>
  <si>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</si>
  <si>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</si>
  <si>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</si>
  <si>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</si>
  <si>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</si>
  <si>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</si>
  <si>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</si>
  <si>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</si>
  <si>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</si>
  <si>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</si>
  <si>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</si>
  <si>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</si>
  <si>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</si>
  <si>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</si>
  <si>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</si>
  <si>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</si>
  <si>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</si>
  <si>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</si>
  <si>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</si>
  <si>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</si>
  <si>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</si>
  <si>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</si>
  <si>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</si>
  <si>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</si>
  <si>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</si>
  <si>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</si>
  <si>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</si>
  <si>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</si>
  <si>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</si>
  <si>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</si>
  <si>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</si>
  <si>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</si>
  <si>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</si>
  <si>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</si>
  <si>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</si>
  <si>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</si>
  <si>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</si>
  <si>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</si>
  <si>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</si>
  <si>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</si>
  <si>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</si>
  <si>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</si>
  <si>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</si>
  <si>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</si>
  <si>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</si>
  <si>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</si>
  <si>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</si>
  <si>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</si>
  <si>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</si>
  <si>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</si>
  <si>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</si>
  <si>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</si>
  <si>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</si>
  <si>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</si>
  <si>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</si>
  <si>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</si>
  <si>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</si>
  <si>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</si>
  <si>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</si>
  <si>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</si>
  <si>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</si>
  <si>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</si>
  <si>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</si>
  <si>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</si>
  <si>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</si>
  <si>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</si>
  <si>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</si>
  <si>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</si>
  <si>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</si>
  <si>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</si>
  <si>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</si>
  <si>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</si>
  <si>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</si>
  <si>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</si>
  <si>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</si>
  <si>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</si>
  <si>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</si>
  <si>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</si>
  <si>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</si>
  <si>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</si>
  <si>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</si>
  <si>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</si>
  <si>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</si>
  <si>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</si>
  <si>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</si>
  <si>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</si>
  <si>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</si>
  <si>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</si>
  <si>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</si>
  <si>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</si>
  <si>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</si>
  <si>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</si>
  <si>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</si>
  <si>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</si>
  <si>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</si>
  <si>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</si>
  <si>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</si>
  <si>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</si>
  <si>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</si>
  <si>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</si>
  <si>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</si>
  <si>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</si>
  <si>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</si>
  <si>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</si>
  <si>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</si>
  <si>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</si>
  <si>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</si>
  <si>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</si>
  <si>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</si>
  <si>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</si>
  <si>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</si>
  <si>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</si>
  <si>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</si>
  <si>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</si>
  <si>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</si>
  <si>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</si>
  <si>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</si>
  <si>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</si>
  <si>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</si>
  <si>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</si>
  <si>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</si>
  <si>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</si>
  <si>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</si>
  <si>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</si>
  <si>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</si>
  <si>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</si>
  <si>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</si>
  <si>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</si>
  <si>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</si>
  <si>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</si>
  <si>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</si>
  <si>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</si>
  <si>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</si>
  <si>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</si>
  <si>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</si>
  <si>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</si>
  <si>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</si>
  <si>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</si>
  <si>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</si>
  <si>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</si>
  <si>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</si>
  <si>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</si>
  <si>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</si>
  <si>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</si>
  <si>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</si>
  <si>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</si>
  <si>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</si>
  <si>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</si>
  <si>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</si>
  <si>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</si>
  <si>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</si>
  <si>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</si>
  <si>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</si>
  <si>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</si>
  <si>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</si>
  <si>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</si>
  <si>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</si>
  <si>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</si>
  <si>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</si>
  <si>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</si>
  <si>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</si>
  <si>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</si>
  <si>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</si>
  <si>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</si>
  <si>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</si>
  <si>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</si>
  <si>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</si>
  <si>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</si>
  <si>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</si>
  <si>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</si>
  <si>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</si>
  <si>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</si>
  <si>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</si>
  <si>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</si>
  <si>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</si>
  <si>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</si>
  <si>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</si>
  <si>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</si>
  <si>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</si>
  <si>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</si>
  <si>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</si>
  <si>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</si>
  <si>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</si>
  <si>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</si>
  <si>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</si>
  <si>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</si>
  <si>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</si>
  <si>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</si>
  <si>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</si>
  <si>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</si>
  <si>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</si>
  <si>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</si>
  <si>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</si>
  <si>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</si>
  <si>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</si>
  <si>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</si>
  <si>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</si>
  <si>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</si>
  <si>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</si>
  <si>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</si>
  <si>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</si>
  <si>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</si>
  <si>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</si>
  <si>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</si>
  <si>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</si>
  <si>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</si>
  <si>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</si>
  <si>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</si>
  <si>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</si>
  <si>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</si>
  <si>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</si>
  <si>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</si>
  <si>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</si>
  <si>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</si>
  <si>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</si>
  <si>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</si>
  <si>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</si>
  <si>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</si>
  <si>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</si>
  <si>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</si>
  <si>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</si>
  <si>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</si>
  <si>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</si>
  <si>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</si>
  <si>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</si>
  <si>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</si>
  <si>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</si>
  <si>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</si>
  <si>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</si>
  <si>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</si>
  <si>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</si>
  <si>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</si>
  <si>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</si>
  <si>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</si>
  <si>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</si>
  <si>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</si>
  <si>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</si>
  <si>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</si>
  <si>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</si>
  <si>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</si>
  <si>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</si>
  <si>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</si>
  <si>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</si>
  <si>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</si>
  <si>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</si>
  <si>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</si>
  <si>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</si>
  <si>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</si>
  <si>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</si>
  <si>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</si>
  <si>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</si>
  <si>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</si>
  <si>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</si>
  <si>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</si>
  <si>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</si>
  <si>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</si>
  <si>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</si>
  <si>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</si>
  <si>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</si>
  <si>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</si>
  <si>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</si>
  <si>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</si>
  <si>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</si>
  <si>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</si>
  <si>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</si>
  <si>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</si>
  <si>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</si>
  <si>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</si>
  <si>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</si>
  <si>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</si>
  <si>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</si>
  <si>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</si>
  <si>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</si>
  <si>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</si>
  <si>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</si>
  <si>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</si>
  <si>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</si>
  <si>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</si>
  <si>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</si>
  <si>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</si>
  <si>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</si>
  <si>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</si>
  <si>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</si>
  <si>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</si>
  <si>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</si>
  <si>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</si>
  <si>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</si>
  <si>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</si>
  <si>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</si>
  <si>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</si>
  <si>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</si>
  <si>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</si>
  <si>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</si>
  <si>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</si>
  <si>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</si>
  <si>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</si>
  <si>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</si>
  <si>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</si>
  <si>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</si>
  <si>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</si>
  <si>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</si>
  <si>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</si>
  <si>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</si>
  <si>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</si>
  <si>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</si>
  <si>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</si>
  <si>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</si>
  <si>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</si>
  <si>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</si>
  <si>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</si>
  <si>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</si>
  <si>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</si>
  <si>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</si>
  <si>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</si>
  <si>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</si>
  <si>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</si>
  <si>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</si>
  <si>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</si>
  <si>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</si>
  <si>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</si>
  <si>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</si>
  <si>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</si>
  <si>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</si>
  <si>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</si>
  <si>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</si>
  <si>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</si>
  <si>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</si>
  <si>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</si>
  <si>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</si>
  <si>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</si>
  <si>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</si>
  <si>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</si>
  <si>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</si>
  <si>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</si>
  <si>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</si>
  <si>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</si>
  <si>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</si>
  <si>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</si>
  <si>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</si>
  <si>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</si>
  <si>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</si>
  <si>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</si>
  <si>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</si>
  <si>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</si>
  <si>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</si>
  <si>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</si>
  <si>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</si>
  <si>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</si>
  <si>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</si>
  <si>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</si>
  <si>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</si>
  <si>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</si>
  <si>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</si>
  <si>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</si>
  <si>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</si>
  <si>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</si>
  <si>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</si>
  <si>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</si>
  <si>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</si>
  <si>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</si>
  <si>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</si>
  <si>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</si>
  <si>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</si>
  <si>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</si>
  <si>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</si>
  <si>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</si>
  <si>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</si>
  <si>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</si>
  <si>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</si>
  <si>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</si>
  <si>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</si>
  <si>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</si>
  <si>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</si>
  <si>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</si>
  <si>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</si>
  <si>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</si>
  <si>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</si>
  <si>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</si>
  <si>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</si>
  <si>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</si>
  <si>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</si>
  <si>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</si>
  <si>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</si>
  <si>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</si>
  <si>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</si>
  <si>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</si>
  <si>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</si>
  <si>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</si>
  <si>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</si>
  <si>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</si>
  <si>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</si>
  <si>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</si>
  <si>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</si>
  <si>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</si>
  <si>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</si>
  <si>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</si>
  <si>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</si>
  <si>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</si>
  <si>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</si>
  <si>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</si>
  <si>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</si>
  <si>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</si>
  <si>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</si>
  <si>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</si>
  <si>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</si>
  <si>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</si>
  <si>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</si>
  <si>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</si>
  <si>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</si>
  <si>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</si>
  <si>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</si>
  <si>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</si>
  <si>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</si>
  <si>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</si>
  <si>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</si>
  <si>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</si>
  <si>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</si>
  <si>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</si>
  <si>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</si>
  <si>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</si>
  <si>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</si>
  <si>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</si>
  <si>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</si>
  <si>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</si>
  <si>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</si>
  <si>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</si>
  <si>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</si>
  <si>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</si>
  <si>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</si>
  <si>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</si>
  <si>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</si>
  <si>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</si>
  <si>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</si>
  <si>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</si>
  <si>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</si>
  <si>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</si>
  <si>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</si>
  <si>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</si>
  <si>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</si>
  <si>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</si>
  <si>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</si>
  <si>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</si>
  <si>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</si>
  <si>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</si>
  <si>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</si>
  <si>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</si>
  <si>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</si>
  <si>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</si>
  <si>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</si>
  <si>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</si>
  <si>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</si>
  <si>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</si>
  <si>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</si>
  <si>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</si>
  <si>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</si>
  <si>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</si>
  <si>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</si>
  <si>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</si>
  <si>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</si>
  <si>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</si>
  <si>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</si>
  <si>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</si>
  <si>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</si>
  <si>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</si>
  <si>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</si>
  <si>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</si>
  <si>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</si>
  <si>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</si>
  <si>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</si>
  <si>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</si>
  <si>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</si>
  <si>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</si>
  <si>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</si>
  <si>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</si>
  <si>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</si>
  <si>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</si>
  <si>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</si>
  <si>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</si>
  <si>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</si>
  <si>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</si>
  <si>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</si>
  <si>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</si>
  <si>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</si>
  <si>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</si>
  <si>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</si>
  <si>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</si>
  <si>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</si>
  <si>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</si>
  <si>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</si>
  <si>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</si>
  <si>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</si>
  <si>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</si>
  <si>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</si>
  <si>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</si>
  <si>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</si>
  <si>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</si>
  <si>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</si>
  <si>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</si>
  <si>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</si>
  <si>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</si>
  <si>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</si>
  <si>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</si>
  <si>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</si>
  <si>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</si>
  <si>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</si>
  <si>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</si>
  <si>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</si>
  <si>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</si>
  <si>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</si>
  <si>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</si>
  <si>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</si>
  <si>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</si>
  <si>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</si>
  <si>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</si>
  <si>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</si>
  <si>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</si>
  <si>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</si>
  <si>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</si>
  <si>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</si>
  <si>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</si>
  <si>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</si>
  <si>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</si>
  <si>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</si>
  <si>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</si>
  <si>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</si>
  <si>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</si>
  <si>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</si>
  <si>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</si>
  <si>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</si>
  <si>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</si>
  <si>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</si>
  <si>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</si>
  <si>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</si>
  <si>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</si>
  <si>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</si>
  <si>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</si>
  <si>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</si>
  <si>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</si>
  <si>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</si>
  <si>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</si>
  <si>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</si>
  <si>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</si>
  <si>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</si>
  <si>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</si>
  <si>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</si>
  <si>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</si>
  <si>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</si>
  <si>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</si>
  <si>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</si>
  <si>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</si>
  <si>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</si>
  <si>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</si>
  <si>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</si>
  <si>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</si>
  <si>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</si>
  <si>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</si>
  <si>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</si>
  <si>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</si>
  <si>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</si>
  <si>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</si>
  <si>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</si>
  <si>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</si>
  <si>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</si>
  <si>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</si>
  <si>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</si>
  <si>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</si>
  <si>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</si>
  <si>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</si>
  <si>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</si>
  <si>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</si>
  <si>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</si>
  <si>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</si>
  <si>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</si>
  <si>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</si>
  <si>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</si>
  <si>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</si>
  <si>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</si>
  <si>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</si>
  <si>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</si>
  <si>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</si>
  <si>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</si>
  <si>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</si>
  <si>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</si>
  <si>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</si>
  <si>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</si>
  <si>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</si>
  <si>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</si>
  <si>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</si>
  <si>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</si>
  <si>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</si>
  <si>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</si>
  <si>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</si>
  <si>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</si>
  <si>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</si>
  <si>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</si>
  <si>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</si>
  <si>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</si>
  <si>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</si>
  <si>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</si>
  <si>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</si>
  <si>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</si>
  <si>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</si>
  <si>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</si>
  <si>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</si>
  <si>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</si>
  <si>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</si>
  <si>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</si>
  <si>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</si>
  <si>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</si>
  <si>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</si>
  <si>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</si>
  <si>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</si>
  <si>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</si>
  <si>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</si>
  <si>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</si>
  <si>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</si>
  <si>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</si>
  <si>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</si>
  <si>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</si>
  <si>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</si>
  <si>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</si>
  <si>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</si>
  <si>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</si>
  <si>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</si>
  <si>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</si>
  <si>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</si>
  <si>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</si>
  <si>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</si>
  <si>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</si>
  <si>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</si>
  <si>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</si>
  <si>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</si>
  <si>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</si>
  <si>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</si>
  <si>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</si>
  <si>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</si>
  <si>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</si>
  <si>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</si>
  <si>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</si>
  <si>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</si>
  <si>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</si>
  <si>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</si>
  <si>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</si>
  <si>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</si>
  <si>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</si>
  <si>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</si>
  <si>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</si>
  <si>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</si>
  <si>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</si>
  <si>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</si>
  <si>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</si>
  <si>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</si>
  <si>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</si>
  <si>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</si>
  <si>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</si>
  <si>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</si>
  <si>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</si>
  <si>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</si>
  <si>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</si>
  <si>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</si>
  <si>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</si>
  <si>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</si>
  <si>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</si>
  <si>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</si>
  <si>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</si>
  <si>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</si>
  <si>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</si>
  <si>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</si>
  <si>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</si>
  <si>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</si>
  <si>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</si>
  <si>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</si>
  <si>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</si>
  <si>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</si>
  <si>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</si>
  <si>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</si>
  <si>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</si>
  <si>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</si>
  <si>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</si>
  <si>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</si>
  <si>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</si>
  <si>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</si>
  <si>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</si>
  <si>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</si>
  <si>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</si>
  <si>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</si>
  <si>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</si>
  <si>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</si>
  <si>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</si>
  <si>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</si>
  <si>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</si>
  <si>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</si>
  <si>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</si>
  <si>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</si>
  <si>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</si>
  <si>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</si>
  <si>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</si>
  <si>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</si>
  <si>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</si>
  <si>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</si>
  <si>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</si>
  <si>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</si>
  <si>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</si>
  <si>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</si>
  <si>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</si>
  <si>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</si>
  <si>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</si>
  <si>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</si>
  <si>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</si>
  <si>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</si>
  <si>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</si>
  <si>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</si>
  <si>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</si>
  <si>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</si>
  <si>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</si>
  <si>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</si>
  <si>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</si>
  <si>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</si>
  <si>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</si>
  <si>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</si>
  <si>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</si>
  <si>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</si>
  <si>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</si>
  <si>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</si>
  <si>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</si>
  <si>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</si>
  <si>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</si>
  <si>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</si>
  <si>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</si>
  <si>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</si>
  <si>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</si>
  <si>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</si>
  <si>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</si>
  <si>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</si>
  <si>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</si>
  <si>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</si>
  <si>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</si>
  <si>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</si>
  <si>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</si>
  <si>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</si>
  <si>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</si>
  <si>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</si>
  <si>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</si>
  <si>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</si>
  <si>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</si>
  <si>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</si>
  <si>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</si>
  <si>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</si>
  <si>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</si>
  <si>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</si>
  <si>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</si>
  <si>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</si>
  <si>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</si>
  <si>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</si>
  <si>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</si>
  <si>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</si>
  <si>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</si>
  <si>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</si>
  <si>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</si>
  <si>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</si>
  <si>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</si>
  <si>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</si>
  <si>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</si>
  <si>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</si>
  <si>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</si>
  <si>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</si>
  <si>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</si>
  <si>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</si>
  <si>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</si>
  <si>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</si>
  <si>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</si>
  <si>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</si>
  <si>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</si>
  <si>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</si>
  <si>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</si>
  <si>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</si>
  <si>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</si>
  <si>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</si>
  <si>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</si>
  <si>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</si>
  <si>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</si>
  <si>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</si>
  <si>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</si>
  <si>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</si>
  <si>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</si>
  <si>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</si>
  <si>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</si>
  <si>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</si>
  <si>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</si>
  <si>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</si>
  <si>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</si>
  <si>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</si>
  <si>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</si>
  <si>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</si>
  <si>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</si>
  <si>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</si>
  <si>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</si>
  <si>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</si>
  <si>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</si>
  <si>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</si>
  <si>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</si>
  <si>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</si>
  <si>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</si>
  <si>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</si>
  <si>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</si>
  <si>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</si>
  <si>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</si>
  <si>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</si>
  <si>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</si>
  <si>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</si>
  <si>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</si>
  <si>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</si>
  <si>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</si>
  <si>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</si>
  <si>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</si>
  <si>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</si>
  <si>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</si>
  <si>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</si>
  <si>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</si>
  <si>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</si>
  <si>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</si>
  <si>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</si>
  <si>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</si>
  <si>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</si>
  <si>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</si>
  <si>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</si>
  <si>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</si>
  <si>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</si>
  <si>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</si>
  <si>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</si>
  <si>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</si>
  <si>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</si>
  <si>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</si>
  <si>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</si>
  <si>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</si>
  <si>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</si>
  <si>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</si>
  <si>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</si>
  <si>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</si>
  <si>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</si>
  <si>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</si>
  <si>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</si>
  <si>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</si>
  <si>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</si>
  <si>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</si>
  <si>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</si>
  <si>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</si>
  <si>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</si>
  <si>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</si>
  <si>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</si>
  <si>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</si>
  <si>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</si>
  <si>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</si>
  <si>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</si>
  <si>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</si>
  <si>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</si>
  <si>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</si>
  <si>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</si>
  <si>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</si>
  <si>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</si>
  <si>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</si>
  <si>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</si>
  <si>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</si>
  <si>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</si>
  <si>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</si>
  <si>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</si>
  <si>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</si>
  <si>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</si>
  <si>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</si>
  <si>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</si>
  <si>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</si>
  <si>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</si>
  <si>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</si>
  <si>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</si>
  <si>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</si>
  <si>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</si>
  <si>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</si>
  <si>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</si>
  <si>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</si>
  <si>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</si>
  <si>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</si>
  <si>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</si>
  <si>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</si>
  <si>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</si>
  <si>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</si>
  <si>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</si>
  <si>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</si>
  <si>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</si>
  <si>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</si>
  <si>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</si>
  <si>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</si>
  <si>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</si>
  <si>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</si>
  <si>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</si>
  <si>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</si>
  <si>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</si>
  <si>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</si>
  <si>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</si>
  <si>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</si>
  <si>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</si>
  <si>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</si>
  <si>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</si>
  <si>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</si>
  <si>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</si>
  <si>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</si>
  <si>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</si>
  <si>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</si>
  <si>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</si>
  <si>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</si>
  <si>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</si>
  <si>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</si>
  <si>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</si>
  <si>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</si>
  <si>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</si>
  <si>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</si>
  <si>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</si>
  <si>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</si>
  <si>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</si>
  <si>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</si>
  <si>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</si>
  <si>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</si>
  <si>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</si>
  <si>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</si>
  <si>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</si>
  <si>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</si>
  <si>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</si>
  <si>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</si>
  <si>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</si>
  <si>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</si>
  <si>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</si>
  <si>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</si>
  <si>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</si>
  <si>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</si>
  <si>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</si>
  <si>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</si>
  <si>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</si>
  <si>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</si>
  <si>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</si>
  <si>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</si>
  <si>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</si>
  <si>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</si>
  <si>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</si>
  <si>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</si>
  <si>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</si>
  <si>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</si>
  <si>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</si>
  <si>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</si>
  <si>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</si>
  <si>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</si>
  <si>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</si>
  <si>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</si>
  <si>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</si>
  <si>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</si>
  <si>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</si>
  <si>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</si>
  <si>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</si>
  <si>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</si>
  <si>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</si>
  <si>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</si>
  <si>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</si>
  <si>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</si>
  <si>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</si>
  <si>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</si>
  <si>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</si>
  <si>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</si>
  <si>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</si>
  <si>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</si>
  <si>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</si>
  <si>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</si>
  <si>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</si>
  <si>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</si>
  <si>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</si>
  <si>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</si>
  <si>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</si>
  <si>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</si>
  <si>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</si>
  <si>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</si>
  <si>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</si>
  <si>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</si>
  <si>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</si>
  <si>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</si>
  <si>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</si>
  <si>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</si>
  <si>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</si>
  <si>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</si>
  <si>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</si>
  <si>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</si>
  <si>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</si>
  <si>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</si>
  <si>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</si>
  <si>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</si>
  <si>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</si>
  <si>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</si>
  <si>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</si>
  <si>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</si>
  <si>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</si>
  <si>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</si>
  <si>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</si>
  <si>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</si>
  <si>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</si>
  <si>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</si>
  <si>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</si>
  <si>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</si>
  <si>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</si>
  <si>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</si>
  <si>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</si>
  <si>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</si>
  <si>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</si>
  <si>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</si>
  <si>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</si>
  <si>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</si>
  <si>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</si>
  <si>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</si>
  <si>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</si>
  <si>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</si>
  <si>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</si>
  <si>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</si>
  <si>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</si>
  <si>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</si>
  <si>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</si>
  <si>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</si>
  <si>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</si>
  <si>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</si>
  <si>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</si>
  <si>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</si>
  <si>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</si>
  <si>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</si>
  <si>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</si>
  <si>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</si>
  <si>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</si>
  <si>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</si>
  <si>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</si>
  <si>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</si>
  <si>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</si>
  <si>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</si>
  <si>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</si>
  <si>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</si>
  <si>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</si>
  <si>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</si>
  <si>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</si>
  <si>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</si>
  <si>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</si>
  <si>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</si>
  <si>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</si>
  <si>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</si>
  <si>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</si>
  <si>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</si>
  <si>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</si>
  <si>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</si>
  <si>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</si>
  <si>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</si>
  <si>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</si>
  <si>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</si>
  <si>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</si>
  <si>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</si>
  <si>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</si>
  <si>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</si>
  <si>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</si>
  <si>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</si>
  <si>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</si>
  <si>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</si>
  <si>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</si>
  <si>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</si>
  <si>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</si>
  <si>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</si>
  <si>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</si>
  <si>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</si>
  <si>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</si>
  <si>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</si>
  <si>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</si>
  <si>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</si>
  <si>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</si>
  <si>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</si>
  <si>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</si>
  <si>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</si>
  <si>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</si>
  <si>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</si>
  <si>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</si>
  <si>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</si>
  <si>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</si>
  <si>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</si>
  <si>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</si>
  <si>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</si>
  <si>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</si>
  <si>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</si>
  <si>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</si>
  <si>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</si>
  <si>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</si>
  <si>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</si>
  <si>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</si>
  <si>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</si>
  <si>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</si>
  <si>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</si>
  <si>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</si>
  <si>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</si>
  <si>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</si>
  <si>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</si>
  <si>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</si>
  <si>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</si>
  <si>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</si>
  <si>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</si>
  <si>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</si>
  <si>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</si>
  <si>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</si>
  <si>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</si>
  <si>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</si>
  <si>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</si>
  <si>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</si>
  <si>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</si>
  <si>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</si>
  <si>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</si>
  <si>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</si>
  <si>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</si>
  <si>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</si>
  <si>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</si>
  <si>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</si>
  <si>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</si>
  <si>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</si>
  <si>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</si>
  <si>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</si>
  <si>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</si>
  <si>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</si>
  <si>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</si>
  <si>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</si>
  <si>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</si>
  <si>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</si>
  <si>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</si>
  <si>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</si>
  <si>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</si>
  <si>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</si>
  <si>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</si>
  <si>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</si>
  <si>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</si>
  <si>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</si>
  <si>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</si>
  <si>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</si>
  <si>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</si>
  <si>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</si>
  <si>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</si>
  <si>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</si>
  <si>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</si>
  <si>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</si>
  <si>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</si>
  <si>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</si>
  <si>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</si>
  <si>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</si>
  <si>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</si>
  <si>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</si>
  <si>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</si>
  <si>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</si>
  <si>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</si>
  <si>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</si>
  <si>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</si>
  <si>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</si>
  <si>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</si>
  <si>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</si>
  <si>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</si>
  <si>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</si>
  <si>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</si>
  <si>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</si>
  <si>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</si>
  <si>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</si>
  <si>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</si>
  <si>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</si>
  <si>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</si>
  <si>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</si>
  <si>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</si>
  <si>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</si>
  <si>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</si>
  <si>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</si>
  <si>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</si>
  <si>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</si>
  <si>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</si>
  <si>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</si>
  <si>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</si>
  <si>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</si>
  <si>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</si>
  <si>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</si>
  <si>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</si>
  <si>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</si>
  <si>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</si>
  <si>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</si>
  <si>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</si>
  <si>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</si>
  <si>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</si>
  <si>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</si>
  <si>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</si>
  <si>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</si>
  <si>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</si>
  <si>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</si>
  <si>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</si>
  <si>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</si>
  <si>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</si>
  <si>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</si>
  <si>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</si>
  <si>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</si>
  <si>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</si>
  <si>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</si>
  <si>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</si>
  <si>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</si>
  <si>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</si>
  <si>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</si>
  <si>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</si>
  <si>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</si>
  <si>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</si>
  <si>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</si>
  <si>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</si>
  <si>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</si>
  <si>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</si>
  <si>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</si>
  <si>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</si>
  <si>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</si>
  <si>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</si>
  <si>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</si>
  <si>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</si>
  <si>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</si>
  <si>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</si>
  <si>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</si>
  <si>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</si>
  <si>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</si>
  <si>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</si>
  <si>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</si>
  <si>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</si>
  <si>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</si>
  <si>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</si>
  <si>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</si>
  <si>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</si>
  <si>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</si>
  <si>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</si>
  <si>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</si>
  <si>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</si>
  <si>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</si>
  <si>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</si>
  <si>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</si>
  <si>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</si>
  <si>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</si>
  <si>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</si>
  <si>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</si>
  <si>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</si>
  <si>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</si>
  <si>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</si>
  <si>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</si>
  <si>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</si>
  <si>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</si>
  <si>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</si>
  <si>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</si>
  <si>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</si>
  <si>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</si>
  <si>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</si>
  <si>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</si>
  <si>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</si>
  <si>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</si>
  <si>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</si>
  <si>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</si>
  <si>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</si>
  <si>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</si>
  <si>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</si>
  <si>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</si>
  <si>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</si>
  <si>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</si>
  <si>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</si>
  <si>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</si>
  <si>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</si>
  <si>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</si>
  <si>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</si>
  <si>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</si>
  <si>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</si>
  <si>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</si>
  <si>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</si>
  <si>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</si>
  <si>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</si>
  <si>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</si>
  <si>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</si>
  <si>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</si>
  <si>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</si>
  <si>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</si>
  <si>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</si>
  <si>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</si>
  <si>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</si>
  <si>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</si>
  <si>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</si>
  <si>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</si>
  <si>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</si>
  <si>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</si>
  <si>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</si>
  <si>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</si>
  <si>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</si>
  <si>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</si>
  <si>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</si>
  <si>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</si>
  <si>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</si>
  <si>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</si>
  <si>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</si>
  <si>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</si>
  <si>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</si>
  <si>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</si>
  <si>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</si>
  <si>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</si>
  <si>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</si>
  <si>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</si>
  <si>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</si>
  <si>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</si>
  <si>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</si>
  <si>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</si>
  <si>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</si>
  <si>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</si>
  <si>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</si>
  <si>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</si>
  <si>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</si>
  <si>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</si>
  <si>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</si>
  <si>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</si>
  <si>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</si>
  <si>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</si>
  <si>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</si>
  <si>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</si>
  <si>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</si>
  <si>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</si>
  <si>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</si>
  <si>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</si>
  <si>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</si>
  <si>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</si>
  <si>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</si>
  <si>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</si>
  <si>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</si>
  <si>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</si>
  <si>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</si>
  <si>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</si>
  <si>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</si>
  <si>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</si>
  <si>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</si>
  <si>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</si>
  <si>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</si>
  <si>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</si>
  <si>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</si>
  <si>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</si>
  <si>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</si>
  <si>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</si>
  <si>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</si>
  <si>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</si>
  <si>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</si>
  <si>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</si>
  <si>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</si>
  <si>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</si>
  <si>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</si>
  <si>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</si>
  <si>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</si>
  <si>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</si>
  <si>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</si>
  <si>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</si>
  <si>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</si>
  <si>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</si>
  <si>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</si>
  <si>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</si>
  <si>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</si>
  <si>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</si>
  <si>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</si>
  <si>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</si>
  <si>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</si>
  <si>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</si>
  <si>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</si>
  <si>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</si>
  <si>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</si>
  <si>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</si>
  <si>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</si>
  <si>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</si>
  <si>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</si>
  <si>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</si>
  <si>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</si>
  <si>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</si>
  <si>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</si>
  <si>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</si>
  <si>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</si>
  <si>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</si>
  <si>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</si>
  <si>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</si>
  <si>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</si>
  <si>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</si>
  <si>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</si>
  <si>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</si>
  <si>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</si>
  <si>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</si>
  <si>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</si>
  <si>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</si>
  <si>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</si>
  <si>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</si>
  <si>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</si>
  <si>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</si>
  <si>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</si>
  <si>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</si>
  <si>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</si>
  <si>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</si>
  <si>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</si>
  <si>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</si>
  <si>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</si>
  <si>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</si>
  <si>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</si>
  <si>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</si>
  <si>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</si>
  <si>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</si>
  <si>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</si>
  <si>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</si>
  <si>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</si>
  <si>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</si>
  <si>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</si>
  <si>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</si>
  <si>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</si>
  <si>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</si>
  <si>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</si>
  <si>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</si>
  <si>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</si>
  <si>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</si>
  <si>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</si>
  <si>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</si>
  <si>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</si>
  <si>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</si>
  <si>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</si>
  <si>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</si>
  <si>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</si>
  <si>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</si>
  <si>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</si>
  <si>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</si>
  <si>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</si>
  <si>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</si>
  <si>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</si>
  <si>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</si>
  <si>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</si>
  <si>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</si>
  <si>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</si>
  <si>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</si>
  <si>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</si>
  <si>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</si>
  <si>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</si>
  <si>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</si>
  <si>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</si>
  <si>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</si>
  <si>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</si>
  <si>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</si>
  <si>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</si>
  <si>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</si>
  <si>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</si>
  <si>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</si>
  <si>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</si>
  <si>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</si>
  <si>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</si>
  <si>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</si>
  <si>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</si>
  <si>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</si>
  <si>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</si>
  <si>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</si>
  <si>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</si>
  <si>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</si>
  <si>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</si>
  <si>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</si>
  <si>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</si>
  <si>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</si>
  <si>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</si>
  <si>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</si>
  <si>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</si>
  <si>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</si>
  <si>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</si>
  <si>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</si>
  <si>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</si>
  <si>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</si>
  <si>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</si>
  <si>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</si>
  <si>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</si>
  <si>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</si>
  <si>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</si>
  <si>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</si>
  <si>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</si>
  <si>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</si>
  <si>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</si>
  <si>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</si>
  <si>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</si>
  <si>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</si>
  <si>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</si>
  <si>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</si>
  <si>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</si>
  <si>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</si>
  <si>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</si>
  <si>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</si>
  <si>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</si>
  <si>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</si>
  <si>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</si>
  <si>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</si>
  <si>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</si>
  <si>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</si>
  <si>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</si>
  <si>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</si>
  <si>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</si>
  <si>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</si>
  <si>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</si>
  <si>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</si>
  <si>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</si>
  <si>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</si>
  <si>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</si>
  <si>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</si>
  <si>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</si>
  <si>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</si>
  <si>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</si>
  <si>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</si>
  <si>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</si>
  <si>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</si>
  <si>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</si>
  <si>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</si>
  <si>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</si>
  <si>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</si>
  <si>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</si>
  <si>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</si>
  <si>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</si>
  <si>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</si>
  <si>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</si>
  <si>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</si>
  <si>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</si>
  <si>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</si>
  <si>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</si>
  <si>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</si>
  <si>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</si>
  <si>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</si>
  <si>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</si>
  <si>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</si>
  <si>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</si>
  <si>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</si>
  <si>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</si>
  <si>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</si>
  <si>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</si>
  <si>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</si>
  <si>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</si>
  <si>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</si>
  <si>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</si>
  <si>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</si>
  <si>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</si>
  <si>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</si>
  <si>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</si>
  <si>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</si>
  <si>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</si>
  <si>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</si>
  <si>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</si>
  <si>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</si>
  <si>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</si>
  <si>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</si>
  <si>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</si>
  <si>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</si>
  <si>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</si>
  <si>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</si>
  <si>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</si>
  <si>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</si>
  <si>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</si>
  <si>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</si>
  <si>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</si>
  <si>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</si>
  <si>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</si>
  <si>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</si>
  <si>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</si>
  <si>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</si>
  <si>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</si>
  <si>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</si>
  <si>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</si>
  <si>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</si>
  <si>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</si>
  <si>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</si>
  <si>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</si>
  <si>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</si>
  <si>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</si>
  <si>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</si>
  <si>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</si>
  <si>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</si>
  <si>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</si>
  <si>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</si>
  <si>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</si>
  <si>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</si>
  <si>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</si>
  <si>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</si>
  <si>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</si>
  <si>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</si>
  <si>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</si>
  <si>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</si>
  <si>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</si>
  <si>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</si>
  <si>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</si>
  <si>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</si>
  <si>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</si>
  <si>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</si>
  <si>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</si>
  <si>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</si>
  <si>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</si>
  <si>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</si>
  <si>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</si>
  <si>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</si>
  <si>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</si>
  <si>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</si>
  <si>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</si>
  <si>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</si>
  <si>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</si>
  <si>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</si>
  <si>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</si>
  <si>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</si>
  <si>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</si>
  <si>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</si>
  <si>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</si>
  <si>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</si>
  <si>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</si>
  <si>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</si>
  <si>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</si>
  <si>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</si>
  <si>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</si>
  <si>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</si>
  <si>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</si>
  <si>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</si>
  <si>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</si>
  <si>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</si>
  <si>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</si>
  <si>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</si>
  <si>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</si>
  <si>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</si>
  <si>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</si>
  <si>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</si>
  <si>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</si>
  <si>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</si>
  <si>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</si>
  <si>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</si>
  <si>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</si>
  <si>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</si>
  <si>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</si>
  <si>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</si>
  <si>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</si>
  <si>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</si>
  <si>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</si>
  <si>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</si>
  <si>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</si>
  <si>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</si>
  <si>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</si>
  <si>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</si>
  <si>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</si>
  <si>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</si>
  <si>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</si>
  <si>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</si>
  <si>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</si>
  <si>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</si>
  <si>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</si>
  <si>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</si>
  <si>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</si>
  <si>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</si>
  <si>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</si>
  <si>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</si>
  <si>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</si>
  <si>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</si>
  <si>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</si>
  <si>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</si>
  <si>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</si>
  <si>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</si>
  <si>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</si>
  <si>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</si>
  <si>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</si>
  <si>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</si>
  <si>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</si>
  <si>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</si>
  <si>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</si>
  <si>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</si>
  <si>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</si>
  <si>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</si>
  <si>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</si>
  <si>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</si>
  <si>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</si>
  <si>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</si>
  <si>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</si>
  <si>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</si>
  <si>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</si>
  <si>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</si>
  <si>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</si>
  <si>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</si>
  <si>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</si>
  <si>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</si>
  <si>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</si>
  <si>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</si>
  <si>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</si>
  <si>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</si>
  <si>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</si>
  <si>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</si>
  <si>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</si>
  <si>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</si>
  <si>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</si>
  <si>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</si>
  <si>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</si>
  <si>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</si>
  <si>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</si>
  <si>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</si>
  <si>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</si>
  <si>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</si>
  <si>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</si>
  <si>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</si>
  <si>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</si>
  <si>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</si>
  <si>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</si>
  <si>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</si>
  <si>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</si>
  <si>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</si>
  <si>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</si>
  <si>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</si>
  <si>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</si>
  <si>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</si>
  <si>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</si>
  <si>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</si>
  <si>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</si>
  <si>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</si>
  <si>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</si>
  <si>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</si>
  <si>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</si>
  <si>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</si>
  <si>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</si>
  <si>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</si>
  <si>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</si>
  <si>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</si>
  <si>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</si>
  <si>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</si>
  <si>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</si>
  <si>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</si>
  <si>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</si>
  <si>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</si>
  <si>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</si>
  <si>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</si>
  <si>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</si>
  <si>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</si>
  <si>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</si>
  <si>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</si>
  <si>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</si>
  <si>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</si>
  <si>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</si>
  <si>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</si>
  <si>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</si>
  <si>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</si>
  <si>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</si>
  <si>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</si>
  <si>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</si>
  <si>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</si>
  <si>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</si>
  <si>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</si>
  <si>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</si>
  <si>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</si>
  <si>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</si>
  <si>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</si>
  <si>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</si>
  <si>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</si>
  <si>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</si>
  <si>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</si>
  <si>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</si>
  <si>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</si>
  <si>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</si>
  <si>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</si>
  <si>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</si>
  <si>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</si>
  <si>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</si>
  <si>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</si>
  <si>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</si>
  <si>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</si>
  <si>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</si>
  <si>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</si>
  <si>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</si>
  <si>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</si>
  <si>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</si>
  <si>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</si>
  <si>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</si>
  <si>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</si>
  <si>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</si>
  <si>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</si>
  <si>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</si>
  <si>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</si>
  <si>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</si>
  <si>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</si>
  <si>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</si>
  <si>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</si>
  <si>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</si>
  <si>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</si>
  <si>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</si>
  <si>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</si>
  <si>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</si>
  <si>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</si>
  <si>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</si>
  <si>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</si>
  <si>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</si>
  <si>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</si>
  <si>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</si>
  <si>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</si>
  <si>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</si>
  <si>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</si>
  <si>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</si>
  <si>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</si>
  <si>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</si>
  <si>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</si>
  <si>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</si>
  <si>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</si>
  <si>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</si>
  <si>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</si>
  <si>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</si>
  <si>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</si>
  <si>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</si>
  <si>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</si>
  <si>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</si>
  <si>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</si>
  <si>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</si>
  <si>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</si>
  <si>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</si>
  <si>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</si>
  <si>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</si>
  <si>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</si>
  <si>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</si>
  <si>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</si>
  <si>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</si>
  <si>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</si>
  <si>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</si>
  <si>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</si>
  <si>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</si>
  <si>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</si>
  <si>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</si>
  <si>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</si>
  <si>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</si>
  <si>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</si>
  <si>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</si>
  <si>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</si>
  <si>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</si>
  <si>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</si>
  <si>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</si>
  <si>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</si>
  <si>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</si>
  <si>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</si>
  <si>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</si>
  <si>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</si>
  <si>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</si>
  <si>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</si>
  <si>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</si>
  <si>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</si>
  <si>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</si>
  <si>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</si>
  <si>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</si>
  <si>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</si>
  <si>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</si>
  <si>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</si>
  <si>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</si>
  <si>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</si>
  <si>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</si>
  <si>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</si>
  <si>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</si>
  <si>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</si>
  <si>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</si>
  <si>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</si>
  <si>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</si>
  <si>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</si>
  <si>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</si>
  <si>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</si>
  <si>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</si>
  <si>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</si>
  <si>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</si>
  <si>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</si>
  <si>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</si>
  <si>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</si>
  <si>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</si>
  <si>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</si>
  <si>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</si>
  <si>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</si>
  <si>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</si>
  <si>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</si>
  <si>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</si>
  <si>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</si>
  <si>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</si>
  <si>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</si>
  <si>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</si>
  <si>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</si>
  <si>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</si>
  <si>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</si>
  <si>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</si>
  <si>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</si>
  <si>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</si>
  <si>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</si>
  <si>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</si>
  <si>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</si>
  <si>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</si>
  <si>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</si>
  <si>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</si>
  <si>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</si>
  <si>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</si>
  <si>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</si>
  <si>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</si>
  <si>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</si>
  <si>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</si>
  <si>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</si>
  <si>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</si>
  <si>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</si>
  <si>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</si>
  <si>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</si>
  <si>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</si>
  <si>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</si>
  <si>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</si>
  <si>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</si>
  <si>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</si>
  <si>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</si>
  <si>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</si>
  <si>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</si>
  <si>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</si>
  <si>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</si>
  <si>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</si>
  <si>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</si>
  <si>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</si>
  <si>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</si>
  <si>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</si>
  <si>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</si>
  <si>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</si>
  <si>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</si>
  <si>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</si>
  <si>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</si>
  <si>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</si>
  <si>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</si>
  <si>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</si>
  <si>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</si>
  <si>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</si>
  <si>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</si>
  <si>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</si>
  <si>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</si>
  <si>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</si>
  <si>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</si>
  <si>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</si>
  <si>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</si>
  <si>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</si>
  <si>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</si>
  <si>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</si>
  <si>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</si>
  <si>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</si>
  <si>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</si>
  <si>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</si>
  <si>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</si>
  <si>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</si>
  <si>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</si>
  <si>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</si>
  <si>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</si>
  <si>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</si>
  <si>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</si>
  <si>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</si>
  <si>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</si>
  <si>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</si>
  <si>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</si>
  <si>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</si>
  <si>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</si>
  <si>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</si>
  <si>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</si>
  <si>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</si>
  <si>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</si>
  <si>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</si>
  <si>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</si>
  <si>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</si>
  <si>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</si>
  <si>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</si>
  <si>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</si>
  <si>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</si>
  <si>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</si>
  <si>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</si>
  <si>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</si>
  <si>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</si>
  <si>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</si>
  <si>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</si>
  <si>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</si>
  <si>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</si>
  <si>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</si>
  <si>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</si>
  <si>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</si>
  <si>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</si>
  <si>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</si>
  <si>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</si>
  <si>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</si>
  <si>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</si>
  <si>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</si>
  <si>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</si>
  <si>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</si>
  <si>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</si>
  <si>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</si>
  <si>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</si>
  <si>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</si>
  <si>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</si>
  <si>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</si>
  <si>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</si>
  <si>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</si>
  <si>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</si>
  <si>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</si>
  <si>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</si>
  <si>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</si>
  <si>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</si>
  <si>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</si>
  <si>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</si>
  <si>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</si>
  <si>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</si>
  <si>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</si>
  <si>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</si>
  <si>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</si>
  <si>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</si>
  <si>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</si>
  <si>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</si>
  <si>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</si>
  <si>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</si>
  <si>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</si>
  <si>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</si>
  <si>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</si>
  <si>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</si>
  <si>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</si>
  <si>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</si>
  <si>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</si>
  <si>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</si>
  <si>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</si>
  <si>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</si>
  <si>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</si>
  <si>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</si>
  <si>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</si>
  <si>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</si>
  <si>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</si>
  <si>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</si>
  <si>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</si>
  <si>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</si>
  <si>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</si>
  <si>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</si>
  <si>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</si>
  <si>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</si>
  <si>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</si>
  <si>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</si>
  <si>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</si>
  <si>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</si>
  <si>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</si>
  <si>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</si>
  <si>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</si>
  <si>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</si>
  <si>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</si>
  <si>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</si>
  <si>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</si>
  <si>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</si>
  <si>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</si>
  <si>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</si>
  <si>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</si>
  <si>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</si>
  <si>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</si>
  <si>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</si>
  <si>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</si>
  <si>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</si>
  <si>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</si>
  <si>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</si>
  <si>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</si>
  <si>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</si>
  <si>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</si>
  <si>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</si>
  <si>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</si>
  <si>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</si>
  <si>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</si>
  <si>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</si>
  <si>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</si>
  <si>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</si>
  <si>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</si>
  <si>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</si>
  <si>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</si>
  <si>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</si>
  <si>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</si>
  <si>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</si>
  <si>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</si>
  <si>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</si>
  <si>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</si>
  <si>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</si>
  <si>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</si>
  <si>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</si>
  <si>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</si>
  <si>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</si>
  <si>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</si>
  <si>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</si>
  <si>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</si>
  <si>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</si>
  <si>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</si>
  <si>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</si>
  <si>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</si>
  <si>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</si>
  <si>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</si>
  <si>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</si>
  <si>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</si>
  <si>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</si>
  <si>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</si>
  <si>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</si>
  <si>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</si>
  <si>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</si>
  <si>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</si>
  <si>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</si>
  <si>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</si>
  <si>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</si>
  <si>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</si>
  <si>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</si>
  <si>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</si>
  <si>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</si>
  <si>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</si>
  <si>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</si>
  <si>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</si>
  <si>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</si>
  <si>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</si>
  <si>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</si>
  <si>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</si>
  <si>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</si>
  <si>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</si>
  <si>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</si>
  <si>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</si>
  <si>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</si>
  <si>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</si>
  <si>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</si>
  <si>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</si>
  <si>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</si>
  <si>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</si>
  <si>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</si>
  <si>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</si>
  <si>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</si>
  <si>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</si>
  <si>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</si>
  <si>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</si>
  <si>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</si>
  <si>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</si>
  <si>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</si>
  <si>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</si>
  <si>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</si>
  <si>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</si>
  <si>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</si>
  <si>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</si>
  <si>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</si>
  <si>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</si>
  <si>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</si>
  <si>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</si>
  <si>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</si>
  <si>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</si>
  <si>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</si>
  <si>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</si>
  <si>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</si>
  <si>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</si>
  <si>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</si>
  <si>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</si>
  <si>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</si>
  <si>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</si>
  <si>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</si>
  <si>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</si>
  <si>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</si>
  <si>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</si>
  <si>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</si>
  <si>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</si>
  <si>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</si>
  <si>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</si>
  <si>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</si>
  <si>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</si>
  <si>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</si>
  <si>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</si>
  <si>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</si>
  <si>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</si>
  <si>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</si>
  <si>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</si>
  <si>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</si>
  <si>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</si>
  <si>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</si>
  <si>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</si>
  <si>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</si>
  <si>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</si>
  <si>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</si>
  <si>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</si>
  <si>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</si>
  <si>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</si>
  <si>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</si>
  <si>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</si>
  <si>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</si>
  <si>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</si>
  <si>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</si>
  <si>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</si>
  <si>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</si>
  <si>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</si>
  <si>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</si>
  <si>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</si>
  <si>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</si>
  <si>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</si>
  <si>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</si>
  <si>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</si>
  <si>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</si>
  <si>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</si>
  <si>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</si>
  <si>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</si>
  <si>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</si>
  <si>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</si>
  <si>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</si>
  <si>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</si>
  <si>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</si>
  <si>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</si>
  <si>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</si>
  <si>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</si>
  <si>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</si>
  <si>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</si>
  <si>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</si>
  <si>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</si>
  <si>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</si>
  <si>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</si>
  <si>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</si>
  <si>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</si>
  <si>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</si>
  <si>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</si>
  <si>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</si>
  <si>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</si>
  <si>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</si>
  <si>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</si>
  <si>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</si>
  <si>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</si>
  <si>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</si>
  <si>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</si>
  <si>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</si>
  <si>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</si>
  <si>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</si>
  <si>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</si>
  <si>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</si>
  <si>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</si>
  <si>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</si>
  <si>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</si>
  <si>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</si>
  <si>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</si>
  <si>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</si>
  <si>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</si>
  <si>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</si>
  <si>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</si>
  <si>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</si>
  <si>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</si>
  <si>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</si>
  <si>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</si>
  <si>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</si>
  <si>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</si>
  <si>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</si>
  <si>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</si>
  <si>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</si>
  <si>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</si>
  <si>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</si>
  <si>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</si>
  <si>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</si>
  <si>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</si>
  <si>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</si>
  <si>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</si>
  <si>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</si>
  <si>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</si>
  <si>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</si>
  <si>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</si>
  <si>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</si>
  <si>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</si>
  <si>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</si>
  <si>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</si>
  <si>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</si>
  <si>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</si>
  <si>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</si>
  <si>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</si>
  <si>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</si>
  <si>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</si>
  <si>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</si>
  <si>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</si>
  <si>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</si>
  <si>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</si>
  <si>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</si>
  <si>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</si>
  <si>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</si>
  <si>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</si>
  <si>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</si>
  <si>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</si>
  <si>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</si>
  <si>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</si>
  <si>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</si>
  <si>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</si>
  <si>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</si>
  <si>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</si>
  <si>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</si>
  <si>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</si>
  <si>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</si>
  <si>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</si>
  <si>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</si>
  <si>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</si>
  <si>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</si>
  <si>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</si>
  <si>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</si>
  <si>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</si>
  <si>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</si>
  <si>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</si>
  <si>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</si>
  <si>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</si>
  <si>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</si>
  <si>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</si>
  <si>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</si>
  <si>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</si>
  <si>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</si>
  <si>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</si>
  <si>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</si>
  <si>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</si>
  <si>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</si>
  <si>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</si>
  <si>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</si>
  <si>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</si>
  <si>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</si>
  <si>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</si>
  <si>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</si>
  <si>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</si>
  <si>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</si>
  <si>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</si>
  <si>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</si>
  <si>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</si>
  <si>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</si>
  <si>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</si>
  <si>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</si>
  <si>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</si>
  <si>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</si>
  <si>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</si>
  <si>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</si>
  <si>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</si>
  <si>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</si>
  <si>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</si>
  <si>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</si>
  <si>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</si>
  <si>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</si>
  <si>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</si>
  <si>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</si>
  <si>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</si>
  <si>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</si>
  <si>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</si>
  <si>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</si>
  <si>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</si>
  <si>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</si>
  <si>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</si>
  <si>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</si>
  <si>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</si>
  <si>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</si>
  <si>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</si>
  <si>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</si>
  <si>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</si>
  <si>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</si>
  <si>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</si>
  <si>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</si>
  <si>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</si>
  <si>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</si>
  <si>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</si>
  <si>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</si>
  <si>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</si>
  <si>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</si>
  <si>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</si>
  <si>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</si>
  <si>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</si>
  <si>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</si>
  <si>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</si>
  <si>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</si>
  <si>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</si>
  <si>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</si>
  <si>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</si>
  <si>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</si>
  <si>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</si>
  <si>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</si>
  <si>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</si>
  <si>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</si>
  <si>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</si>
  <si>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</si>
  <si>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</si>
  <si>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</si>
  <si>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</si>
  <si>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</si>
  <si>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</si>
  <si>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</si>
  <si>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</si>
  <si>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</si>
  <si>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</si>
  <si>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</si>
  <si>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</si>
  <si>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</si>
  <si>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</si>
  <si>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</si>
  <si>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</si>
  <si>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</si>
  <si>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</si>
  <si>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</si>
  <si>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</si>
  <si>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</si>
  <si>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</si>
  <si>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</si>
  <si>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</si>
  <si>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</si>
  <si>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</si>
  <si>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</si>
  <si>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</si>
  <si>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</si>
  <si>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</si>
  <si>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</si>
  <si>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</si>
  <si>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</si>
  <si>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</si>
  <si>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</si>
  <si>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</si>
  <si>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</si>
  <si>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</si>
  <si>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</si>
  <si>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</si>
  <si>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</si>
  <si>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</si>
  <si>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</si>
  <si>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</si>
  <si>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</si>
  <si>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</si>
  <si>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</si>
  <si>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</si>
  <si>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</si>
  <si>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</si>
  <si>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</si>
  <si>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</si>
  <si>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</si>
  <si>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</si>
  <si>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</si>
  <si>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</si>
  <si>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</si>
  <si>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</si>
  <si>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</si>
  <si>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</si>
  <si>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</si>
  <si>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</si>
  <si>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</si>
  <si>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</si>
  <si>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</si>
  <si>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</si>
  <si>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</si>
  <si>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</si>
  <si>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</si>
  <si>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</si>
  <si>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</si>
  <si>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</si>
  <si>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</si>
  <si>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</si>
  <si>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</si>
  <si>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</si>
  <si>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</si>
  <si>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</si>
  <si>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</si>
  <si>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</si>
  <si>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</si>
  <si>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</si>
  <si>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</si>
  <si>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</si>
  <si>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</si>
  <si>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</si>
  <si>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</si>
  <si>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</si>
  <si>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</si>
  <si>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</si>
  <si>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</si>
  <si>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</si>
  <si>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</si>
  <si>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</si>
  <si>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</si>
  <si>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</si>
  <si>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</si>
  <si>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</si>
  <si>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</si>
  <si>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</si>
  <si>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</si>
  <si>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</si>
  <si>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</si>
  <si>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</si>
  <si>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</si>
  <si>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</si>
  <si>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</si>
  <si>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</si>
  <si>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</si>
  <si>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</si>
  <si>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</si>
  <si>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</si>
  <si>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</si>
  <si>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</si>
  <si>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</si>
  <si>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</si>
  <si>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</si>
  <si>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</si>
  <si>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</si>
  <si>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</si>
  <si>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</si>
  <si>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</si>
  <si>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</si>
  <si>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</si>
  <si>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</si>
  <si>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</si>
  <si>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</si>
  <si>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</si>
  <si>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</si>
  <si>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</si>
  <si>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</si>
  <si>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</si>
  <si>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</si>
  <si>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</si>
  <si>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</si>
  <si>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</si>
  <si>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</si>
  <si>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</si>
  <si>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</si>
  <si>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</si>
  <si>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</si>
  <si>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</si>
  <si>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</si>
  <si>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</si>
  <si>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</si>
  <si>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</si>
  <si>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</si>
  <si>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</si>
  <si>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</si>
  <si>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</si>
  <si>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</si>
  <si>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</si>
  <si>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</si>
  <si>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</si>
  <si>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</si>
  <si>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</si>
  <si>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</si>
  <si>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</si>
  <si>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</si>
  <si>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</si>
  <si>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</si>
  <si>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</si>
  <si>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</si>
  <si>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</si>
  <si>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</si>
  <si>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</si>
  <si>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</si>
  <si>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</si>
  <si>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</si>
  <si>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</si>
  <si>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</si>
  <si>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</si>
  <si>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</si>
  <si>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</si>
  <si>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</si>
  <si>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</si>
  <si>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</si>
  <si>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</si>
  <si>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</si>
  <si>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</si>
  <si>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</si>
  <si>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</si>
  <si>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</si>
  <si>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</si>
  <si>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</si>
  <si>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</si>
  <si>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</si>
  <si>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</si>
  <si>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</si>
  <si>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</si>
  <si>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</si>
  <si>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</si>
  <si>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</si>
  <si>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</si>
  <si>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</si>
  <si>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</si>
  <si>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</si>
  <si>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</si>
  <si>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</si>
  <si>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</si>
  <si>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</si>
  <si>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</si>
  <si>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</si>
  <si>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</si>
  <si>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</si>
  <si>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</si>
  <si>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</si>
  <si>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</si>
  <si>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</si>
  <si>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</si>
  <si>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</si>
  <si>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</si>
  <si>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</si>
  <si>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</si>
  <si>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</si>
  <si>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</si>
  <si>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</si>
  <si>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</si>
  <si>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</si>
  <si>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</si>
  <si>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</si>
  <si>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</si>
  <si>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</si>
  <si>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</si>
  <si>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</si>
  <si>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</si>
  <si>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</si>
  <si>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</si>
  <si>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</si>
  <si>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</si>
  <si>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</si>
  <si>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</si>
  <si>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</si>
  <si>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</si>
  <si>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</si>
  <si>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</si>
  <si>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</si>
  <si>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</si>
  <si>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</si>
  <si>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</si>
  <si>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</si>
  <si>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</si>
  <si>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</si>
  <si>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</si>
  <si>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</si>
  <si>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</si>
  <si>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</si>
  <si>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</si>
  <si>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</si>
  <si>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</si>
  <si>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</si>
  <si>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</si>
  <si>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</si>
  <si>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</si>
  <si>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</si>
  <si>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</si>
  <si>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</si>
  <si>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</si>
  <si>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</si>
  <si>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</si>
  <si>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</si>
  <si>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</si>
  <si>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</si>
  <si>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</si>
  <si>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</si>
  <si>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</si>
  <si>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</si>
  <si>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</si>
  <si>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</si>
  <si>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</si>
  <si>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</si>
  <si>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</si>
  <si>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</si>
  <si>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</si>
  <si>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</si>
  <si>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</si>
  <si>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</si>
  <si>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</si>
  <si>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</si>
  <si>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</si>
  <si>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</si>
  <si>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</si>
  <si>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</si>
  <si>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</si>
  <si>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</si>
  <si>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</si>
  <si>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</si>
  <si>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</si>
  <si>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</si>
  <si>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</si>
  <si>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</si>
  <si>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</si>
  <si>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</si>
  <si>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</si>
  <si>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</si>
  <si>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</si>
  <si>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</si>
  <si>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</si>
  <si>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</si>
  <si>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</si>
  <si>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</si>
  <si>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</si>
  <si>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</si>
  <si>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</si>
  <si>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</si>
  <si>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</si>
  <si>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</si>
  <si>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</si>
  <si>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</si>
  <si>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</si>
  <si>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</si>
  <si>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</si>
  <si>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</si>
  <si>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</si>
  <si>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</si>
  <si>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</si>
  <si>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</si>
  <si>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</si>
  <si>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</si>
  <si>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</si>
  <si>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</si>
  <si>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</si>
  <si>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</si>
  <si>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</si>
  <si>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</si>
  <si>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</si>
  <si>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</si>
  <si>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</si>
  <si>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</si>
  <si>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</si>
  <si>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</si>
  <si>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</si>
  <si>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</si>
  <si>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</si>
  <si>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</si>
  <si>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</si>
  <si>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</si>
  <si>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</si>
  <si>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</si>
  <si>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</si>
  <si>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</si>
  <si>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</si>
  <si>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</si>
  <si>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</si>
  <si>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</si>
  <si>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</si>
  <si>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</si>
  <si>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</si>
  <si>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</si>
  <si>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</si>
  <si>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</si>
  <si>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</si>
  <si>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</si>
  <si>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</si>
  <si>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</si>
  <si>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</si>
  <si>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</si>
  <si>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</si>
  <si>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</si>
  <si>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</si>
  <si>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</si>
  <si>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</si>
  <si>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</si>
  <si>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</si>
  <si>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</si>
  <si>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</si>
  <si>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</si>
  <si>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</si>
  <si>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</si>
  <si>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</si>
  <si>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</si>
  <si>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</si>
  <si>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</si>
  <si>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</si>
  <si>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</si>
  <si>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</si>
  <si>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</si>
  <si>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</si>
  <si>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</si>
  <si>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</si>
  <si>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</si>
  <si>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</si>
  <si>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</si>
  <si>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</si>
  <si>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</si>
  <si>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</si>
  <si>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</si>
  <si>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</si>
  <si>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</si>
  <si>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</si>
  <si>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</si>
  <si>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</si>
  <si>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</si>
  <si>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</si>
  <si>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</si>
  <si>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</si>
  <si>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</si>
  <si>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</si>
  <si>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</si>
  <si>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</si>
  <si>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</si>
  <si>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</si>
  <si>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</si>
  <si>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</si>
  <si>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</si>
  <si>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</si>
  <si>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</si>
  <si>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</si>
  <si>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</si>
  <si>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</si>
  <si>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</si>
  <si>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</si>
  <si>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</si>
  <si>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</si>
  <si>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</si>
  <si>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</si>
  <si>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</si>
  <si>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</si>
  <si>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</si>
  <si>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</si>
  <si>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</si>
  <si>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</si>
  <si>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</si>
  <si>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</si>
  <si>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</si>
  <si>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</si>
  <si>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</si>
  <si>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</si>
  <si>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</si>
  <si>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</si>
  <si>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</si>
  <si>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</si>
  <si>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</si>
  <si>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</si>
  <si>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</si>
  <si>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</si>
  <si>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</si>
  <si>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</si>
  <si>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</si>
  <si>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</si>
  <si>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</si>
  <si>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</si>
  <si>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</si>
  <si>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</si>
  <si>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</si>
  <si>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</si>
  <si>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</si>
  <si>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</si>
  <si>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</si>
  <si>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</si>
  <si>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</si>
  <si>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</si>
  <si>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</si>
  <si>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</si>
  <si>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</si>
  <si>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</si>
  <si>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</si>
  <si>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</si>
  <si>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</si>
  <si>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</si>
  <si>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</si>
  <si>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</si>
  <si>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</si>
  <si>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</si>
  <si>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</si>
  <si>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</si>
  <si>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</si>
  <si>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</si>
  <si>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</si>
  <si>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</si>
  <si>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</si>
  <si>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</si>
  <si>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</si>
  <si>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</si>
  <si>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</si>
  <si>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</si>
  <si>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</si>
  <si>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</si>
  <si>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</si>
  <si>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</si>
  <si>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</si>
  <si>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</si>
  <si>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</si>
  <si>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</si>
  <si>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</si>
  <si>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</si>
  <si>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</si>
  <si>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</si>
  <si>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</si>
  <si>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</si>
  <si>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</si>
  <si>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</si>
  <si>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</si>
  <si>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</si>
  <si>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</si>
  <si>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</si>
  <si>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</si>
  <si>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</si>
  <si>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</si>
  <si>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</si>
  <si>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</si>
  <si>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</si>
  <si>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</si>
  <si>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</si>
  <si>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</si>
  <si>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</si>
  <si>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</si>
  <si>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</si>
  <si>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</si>
  <si>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</si>
  <si>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</si>
  <si>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</si>
  <si>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</si>
  <si>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</si>
  <si>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</si>
  <si>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</si>
  <si>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</si>
  <si>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</si>
  <si>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</si>
  <si>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</si>
  <si>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</si>
  <si>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</si>
  <si>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</si>
  <si>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</si>
  <si>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</si>
  <si>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</si>
  <si>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</si>
  <si>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</si>
  <si>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</si>
  <si>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</si>
  <si>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</si>
  <si>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</si>
  <si>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</si>
  <si>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</si>
  <si>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</si>
  <si>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</si>
  <si>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</si>
  <si>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</si>
  <si>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</si>
  <si>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</si>
  <si>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</si>
  <si>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</si>
  <si>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</si>
  <si>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</si>
  <si>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</si>
  <si>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</si>
  <si>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</si>
  <si>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</si>
  <si>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</si>
  <si>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</si>
  <si>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</si>
  <si>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</si>
  <si>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</si>
  <si>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</si>
  <si>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</si>
  <si>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</si>
  <si>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</si>
  <si>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</si>
  <si>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</si>
  <si>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</si>
  <si>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</si>
  <si>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</si>
  <si>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</si>
  <si>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</si>
  <si>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</si>
  <si>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</si>
  <si>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</si>
  <si>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</si>
  <si>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</si>
  <si>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</si>
  <si>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</si>
  <si>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</si>
  <si>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</si>
  <si>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</si>
  <si>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</si>
  <si>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</si>
  <si>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</si>
  <si>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</si>
  <si>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</si>
  <si>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</si>
  <si>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</si>
  <si>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</si>
  <si>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</si>
  <si>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</si>
  <si>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</si>
  <si>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</si>
  <si>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</si>
  <si>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</si>
  <si>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</si>
  <si>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</si>
  <si>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</si>
  <si>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</si>
  <si>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</si>
  <si>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</si>
  <si>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</si>
  <si>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</si>
  <si>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</si>
  <si>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</si>
  <si>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</si>
  <si>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</si>
  <si>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</si>
  <si>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</si>
  <si>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</si>
  <si>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</si>
  <si>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</si>
  <si>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</si>
  <si>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</si>
  <si>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</si>
  <si>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</si>
  <si>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</si>
  <si>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</si>
  <si>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</si>
  <si>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</si>
  <si>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</si>
  <si>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</si>
  <si>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</si>
  <si>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</si>
  <si>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</si>
  <si>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</si>
  <si>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</si>
  <si>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</si>
  <si>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</si>
  <si>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</si>
  <si>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</si>
  <si>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</si>
  <si>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</si>
  <si>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</si>
  <si>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</si>
  <si>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</si>
  <si>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</si>
  <si>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</si>
  <si>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</si>
  <si>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</si>
  <si>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</si>
  <si>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</si>
  <si>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</si>
  <si>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</si>
  <si>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</si>
  <si>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</si>
  <si>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</si>
  <si>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</si>
  <si>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</si>
  <si>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</si>
  <si>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</si>
  <si>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</si>
  <si>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</si>
  <si>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</si>
  <si>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</si>
  <si>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</si>
  <si>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</si>
  <si>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</si>
  <si>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</si>
  <si>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</si>
  <si>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</si>
  <si>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</si>
  <si>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</si>
  <si>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</si>
  <si>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</si>
  <si>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</si>
  <si>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</si>
  <si>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</si>
  <si>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</si>
  <si>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</si>
  <si>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</si>
  <si>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</si>
  <si>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</si>
  <si>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</si>
  <si>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</si>
  <si>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</si>
  <si>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</si>
  <si>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</si>
  <si>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</si>
  <si>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</si>
  <si>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</si>
  <si>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</si>
  <si>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</si>
  <si>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</si>
  <si>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</si>
  <si>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</si>
  <si>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</si>
  <si>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</si>
  <si>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</si>
  <si>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</si>
  <si>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</si>
  <si>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</si>
  <si>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</si>
  <si>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</si>
  <si>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</si>
  <si>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</si>
  <si>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</si>
  <si>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</si>
  <si>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</si>
  <si>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</si>
  <si>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</si>
  <si>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</si>
  <si>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</si>
  <si>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</si>
  <si>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</si>
  <si>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</si>
  <si>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</si>
  <si>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</si>
  <si>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</si>
  <si>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</si>
  <si>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</si>
  <si>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</si>
  <si>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</si>
  <si>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</si>
  <si>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</si>
  <si>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</si>
  <si>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</si>
  <si>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</si>
  <si>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</si>
  <si>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</si>
  <si>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</si>
  <si>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</si>
  <si>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</si>
  <si>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</si>
  <si>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</si>
  <si>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</si>
  <si>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</si>
  <si>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</si>
  <si>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</si>
  <si>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</si>
  <si>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</si>
  <si>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</si>
  <si>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</si>
  <si>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</si>
  <si>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</si>
  <si>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</si>
  <si>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</si>
  <si>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</si>
  <si>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</si>
  <si>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</si>
  <si>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</si>
  <si>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</si>
  <si>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</si>
  <si>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</si>
  <si>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</si>
  <si>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</si>
  <si>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</si>
  <si>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</si>
  <si>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</si>
  <si>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</si>
  <si>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</si>
  <si>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</si>
  <si>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</si>
  <si>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</si>
  <si>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</si>
  <si>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</si>
  <si>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</si>
  <si>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</si>
  <si>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</si>
  <si>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</si>
  <si>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</si>
  <si>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</si>
  <si>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</si>
  <si>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</si>
  <si>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</si>
  <si>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</si>
  <si>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</si>
  <si>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</si>
  <si>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</si>
  <si>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</si>
  <si>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</si>
  <si>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</si>
  <si>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</si>
  <si>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</si>
  <si>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</si>
  <si>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</si>
  <si>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</si>
  <si>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</si>
  <si>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</si>
  <si>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</si>
  <si>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</si>
  <si>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</si>
  <si>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</si>
  <si>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</si>
  <si>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</si>
  <si>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</si>
  <si>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</si>
  <si>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</si>
  <si>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</si>
  <si>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</si>
  <si>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</si>
  <si>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</si>
  <si>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</si>
  <si>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</si>
  <si>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</si>
  <si>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</si>
  <si>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</si>
  <si>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</si>
  <si>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</si>
  <si>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</si>
  <si>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</si>
  <si>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</si>
  <si>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</si>
  <si>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</si>
  <si>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</si>
  <si>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</si>
  <si>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</si>
  <si>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</si>
  <si>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</si>
  <si>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</si>
  <si>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</si>
  <si>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</si>
  <si>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</si>
  <si>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</si>
  <si>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</si>
  <si>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</si>
  <si>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</si>
  <si>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</si>
  <si>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</si>
  <si>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</si>
  <si>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</si>
  <si>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</si>
  <si>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</si>
  <si>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</si>
  <si>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</si>
  <si>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</si>
  <si>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</si>
  <si>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</si>
  <si>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</si>
  <si>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</si>
  <si>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</si>
  <si>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</si>
  <si>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</si>
  <si>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</si>
  <si>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</si>
  <si>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</si>
  <si>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</si>
  <si>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</si>
  <si>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</si>
  <si>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</si>
  <si>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</si>
  <si>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</si>
  <si>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</si>
  <si>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</si>
  <si>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</si>
  <si>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</si>
  <si>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</si>
  <si>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</si>
  <si>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</si>
  <si>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</si>
  <si>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</si>
  <si>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</si>
  <si>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</si>
  <si>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</si>
  <si>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</si>
  <si>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</si>
  <si>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</si>
  <si>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</si>
  <si>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</si>
  <si>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</si>
  <si>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</si>
  <si>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</si>
  <si>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</si>
  <si>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</si>
  <si>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</si>
  <si>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</si>
  <si>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</si>
  <si>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</si>
  <si>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</si>
  <si>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</si>
  <si>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</si>
  <si>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</si>
  <si>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</si>
  <si>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</si>
  <si>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</si>
  <si>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</si>
  <si>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</si>
  <si>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</si>
  <si>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</si>
  <si>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</si>
  <si>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</si>
  <si>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</si>
  <si>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</si>
  <si>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</si>
  <si>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</si>
  <si>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</si>
  <si>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</si>
  <si>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</si>
  <si>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</si>
  <si>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</si>
  <si>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</si>
  <si>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</si>
  <si>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</si>
  <si>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</si>
  <si>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</si>
  <si>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</si>
  <si>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</si>
  <si>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</si>
  <si>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</si>
  <si>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</si>
  <si>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</si>
  <si>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</si>
  <si>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</si>
  <si>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</si>
  <si>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</si>
  <si>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</si>
  <si>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</si>
  <si>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</si>
  <si>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</si>
  <si>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</si>
  <si>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</si>
  <si>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</si>
  <si>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</si>
  <si>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</si>
  <si>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</si>
  <si>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</si>
  <si>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</si>
  <si>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</si>
  <si>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</si>
  <si>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</si>
  <si>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</si>
  <si>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</si>
  <si>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</si>
  <si>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</si>
  <si>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</si>
  <si>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</si>
  <si>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</si>
  <si>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</si>
  <si>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</si>
  <si>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</si>
  <si>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</si>
  <si>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</si>
  <si>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</si>
  <si>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</si>
  <si>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</si>
  <si>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</si>
  <si>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</si>
  <si>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</si>
  <si>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</si>
  <si>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</si>
  <si>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</si>
  <si>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</si>
  <si>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</si>
  <si>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</si>
  <si>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</si>
  <si>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</si>
  <si>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</si>
  <si>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</si>
  <si>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</si>
  <si>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</si>
  <si>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</si>
  <si>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</si>
  <si>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</si>
  <si>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</si>
  <si>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</si>
  <si>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</si>
  <si>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</si>
  <si>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</si>
  <si>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</si>
  <si>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</si>
  <si>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</si>
  <si>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</si>
  <si>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</si>
  <si>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</si>
  <si>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</si>
  <si>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</si>
  <si>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</si>
  <si>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</si>
  <si>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</si>
  <si>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</si>
  <si>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</si>
  <si>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</si>
  <si>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</si>
  <si>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</si>
  <si>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</si>
  <si>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</si>
  <si>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</si>
  <si>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</si>
  <si>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</si>
  <si>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</si>
  <si>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</si>
  <si>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</si>
  <si>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</si>
  <si>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</si>
  <si>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</si>
  <si>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</si>
  <si>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</si>
  <si>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</si>
  <si>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</si>
  <si>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</si>
  <si>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</si>
  <si>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</si>
  <si>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</si>
  <si>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</si>
  <si>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</si>
  <si>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</si>
  <si>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</si>
  <si>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</si>
  <si>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</si>
  <si>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</si>
  <si>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</si>
  <si>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</si>
  <si>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</si>
  <si>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</si>
  <si>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</si>
  <si>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</si>
  <si>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</si>
  <si>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</si>
  <si>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</si>
  <si>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</si>
  <si>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</si>
  <si>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</si>
  <si>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</si>
  <si>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</si>
  <si>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</si>
  <si>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</si>
  <si>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</si>
  <si>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</si>
  <si>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</si>
  <si>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</si>
  <si>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</si>
  <si>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</si>
  <si>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</si>
  <si>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</si>
  <si>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</si>
  <si>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</si>
  <si>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</si>
  <si>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</si>
  <si>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</si>
  <si>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</si>
  <si>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</si>
  <si>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</si>
  <si>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</si>
  <si>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</si>
  <si>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</si>
  <si>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</si>
  <si>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</si>
  <si>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</si>
  <si>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</si>
  <si>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</si>
  <si>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</si>
  <si>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</si>
  <si>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</si>
  <si>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</si>
  <si>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</si>
  <si>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</si>
  <si>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</si>
  <si>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</si>
  <si>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</si>
  <si>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</si>
  <si>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</si>
  <si>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</si>
  <si>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</si>
  <si>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</si>
  <si>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</si>
  <si>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</si>
  <si>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</si>
  <si>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</si>
  <si>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</si>
  <si>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</si>
  <si>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</si>
  <si>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</si>
  <si>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</si>
  <si>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</si>
  <si>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</si>
  <si>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</si>
  <si>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</si>
  <si>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</si>
  <si>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</si>
  <si>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</si>
  <si>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</si>
  <si>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</si>
  <si>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</si>
  <si>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</si>
  <si>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</si>
  <si>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</si>
  <si>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</si>
  <si>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</si>
  <si>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</si>
  <si>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</si>
  <si>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</si>
  <si>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</si>
  <si>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</si>
  <si>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</si>
  <si>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</si>
  <si>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</si>
  <si>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</si>
  <si>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</si>
  <si>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</si>
  <si>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</si>
  <si>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</si>
  <si>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</si>
  <si>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</si>
  <si>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</si>
  <si>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</si>
  <si>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</si>
  <si>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</si>
  <si>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</si>
  <si>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</si>
  <si>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</si>
  <si>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</si>
  <si>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</si>
  <si>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</si>
  <si>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</si>
  <si>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</si>
  <si>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</si>
  <si>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</si>
  <si>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</si>
  <si>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</si>
  <si>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</si>
  <si>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</si>
  <si>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</si>
  <si>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</si>
  <si>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</si>
  <si>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</si>
  <si>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</si>
  <si>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</si>
  <si>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</si>
  <si>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</si>
  <si>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</si>
  <si>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</si>
  <si>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</si>
  <si>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</si>
  <si>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</si>
  <si>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</si>
  <si>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</si>
  <si>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</si>
  <si>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</si>
  <si>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</si>
  <si>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</si>
  <si>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</si>
  <si>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</si>
  <si>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</si>
  <si>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</si>
  <si>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</si>
  <si>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</si>
  <si>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</si>
  <si>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</si>
  <si>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</si>
  <si>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</si>
  <si>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</si>
  <si>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</si>
  <si>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</si>
  <si>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</si>
  <si>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</si>
  <si>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</si>
  <si>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</si>
  <si>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</si>
  <si>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</si>
  <si>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</si>
  <si>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</si>
  <si>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</si>
  <si>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</si>
  <si>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</si>
  <si>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</si>
  <si>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</si>
  <si>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</si>
  <si>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</si>
  <si>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</si>
  <si>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</si>
  <si>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</si>
  <si>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</si>
  <si>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</si>
  <si>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</si>
  <si>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</si>
  <si>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</si>
  <si>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</si>
  <si>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</si>
  <si>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</si>
  <si>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</si>
  <si>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</si>
  <si>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</si>
  <si>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</si>
  <si>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</si>
  <si>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</si>
  <si>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</si>
  <si>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</si>
  <si>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</si>
  <si>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</si>
  <si>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</si>
  <si>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</si>
  <si>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</si>
  <si>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</si>
  <si>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</si>
  <si>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</si>
  <si>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</si>
  <si>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</si>
  <si>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</si>
  <si>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</si>
  <si>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</si>
  <si>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</si>
  <si>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</si>
  <si>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</si>
  <si>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</si>
  <si>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</si>
  <si>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</si>
  <si>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</si>
  <si>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</si>
  <si>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</si>
  <si>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</si>
  <si>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</si>
  <si>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</si>
  <si>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</si>
  <si>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</si>
  <si>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</si>
  <si>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</si>
  <si>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</si>
  <si>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</si>
  <si>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</si>
  <si>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</si>
  <si>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</si>
  <si>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</si>
  <si>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</si>
  <si>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</si>
  <si>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</si>
  <si>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</si>
  <si>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</si>
  <si>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</si>
  <si>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</si>
  <si>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</si>
  <si>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</si>
  <si>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</si>
  <si>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</si>
  <si>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</si>
  <si>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</si>
  <si>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</si>
  <si>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</si>
  <si>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</si>
  <si>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</si>
  <si>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</si>
  <si>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</si>
  <si>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</si>
  <si>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</si>
  <si>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</si>
  <si>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</si>
  <si>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</si>
  <si>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</si>
  <si>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</si>
  <si>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</si>
  <si>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</si>
  <si>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</si>
  <si>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</si>
  <si>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</si>
  <si>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</si>
  <si>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</si>
  <si>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</si>
  <si>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</si>
  <si>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</si>
  <si>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</si>
  <si>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</si>
  <si>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</si>
  <si>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</si>
  <si>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</si>
  <si>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</si>
  <si>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</si>
  <si>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</si>
  <si>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</si>
  <si>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</si>
  <si>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</si>
  <si>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</si>
  <si>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</si>
  <si>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</si>
  <si>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</si>
  <si>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</si>
  <si>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</si>
  <si>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</si>
  <si>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</si>
  <si>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</si>
  <si>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</si>
  <si>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</si>
  <si>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</si>
  <si>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</si>
  <si>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</si>
  <si>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</si>
  <si>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</si>
  <si>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</si>
  <si>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</si>
  <si>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</si>
  <si>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</si>
  <si>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</si>
  <si>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</si>
  <si>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</si>
  <si>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</si>
  <si>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</si>
  <si>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</si>
  <si>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</si>
  <si>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</si>
  <si>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</si>
  <si>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</si>
  <si>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</si>
  <si>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</si>
  <si>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</si>
  <si>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</si>
  <si>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</si>
  <si>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</si>
  <si>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</si>
  <si>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</si>
  <si>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</si>
  <si>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</si>
  <si>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</si>
  <si>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</si>
  <si>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</si>
  <si>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</si>
  <si>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</si>
  <si>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</si>
  <si>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</si>
  <si>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</si>
  <si>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</si>
  <si>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</si>
  <si>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</si>
  <si>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</si>
  <si>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</si>
  <si>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</si>
  <si>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</si>
  <si>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</si>
  <si>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</si>
  <si>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</si>
  <si>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</si>
  <si>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</si>
  <si>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</si>
  <si>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</si>
  <si>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</si>
  <si>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</si>
  <si>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</si>
  <si>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</si>
  <si>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</si>
  <si>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</si>
  <si>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</si>
  <si>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</si>
  <si>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</si>
  <si>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</si>
  <si>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</si>
  <si>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</si>
  <si>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</si>
  <si>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</si>
  <si>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</si>
  <si>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</si>
  <si>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</si>
  <si>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</si>
  <si>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</si>
  <si>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</si>
  <si>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</si>
  <si>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</si>
  <si>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</si>
  <si>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</si>
  <si>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</si>
  <si>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</si>
  <si>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</si>
  <si>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</si>
  <si>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</si>
  <si>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</si>
  <si>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</si>
  <si>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</si>
  <si>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</si>
  <si>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</si>
  <si>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</si>
  <si>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</si>
  <si>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</si>
  <si>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</si>
  <si>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</si>
  <si>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</si>
  <si>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</si>
  <si>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</si>
  <si>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</si>
  <si>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</si>
  <si>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</si>
  <si>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</si>
  <si>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</si>
  <si>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</si>
  <si>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</si>
  <si>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</si>
  <si>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</si>
  <si>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</si>
  <si>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</si>
  <si>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</si>
  <si>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</si>
  <si>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</si>
  <si>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</si>
  <si>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</si>
  <si>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</si>
  <si>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</si>
  <si>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</si>
  <si>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</si>
  <si>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</si>
  <si>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</si>
  <si>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</si>
  <si>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</si>
  <si>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</si>
  <si>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</si>
  <si>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</si>
  <si>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</si>
  <si>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</si>
  <si>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</si>
  <si>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</si>
  <si>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</si>
  <si>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</si>
  <si>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</si>
  <si>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</si>
  <si>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</si>
  <si>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</si>
  <si>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</si>
  <si>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</si>
  <si>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</si>
  <si>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</si>
  <si>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</si>
  <si>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</si>
  <si>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</si>
  <si>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</si>
  <si>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</si>
  <si>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</si>
  <si>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</si>
  <si>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</si>
  <si>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</si>
  <si>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</si>
  <si>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</si>
  <si>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</si>
  <si>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</si>
  <si>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</si>
  <si>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</si>
  <si>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</si>
  <si>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</si>
  <si>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</si>
  <si>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</si>
  <si>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</si>
  <si>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</si>
  <si>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</si>
  <si>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</si>
  <si>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</si>
  <si>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</si>
  <si>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</si>
  <si>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</si>
  <si>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</si>
  <si>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</si>
  <si>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</si>
  <si>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</si>
  <si>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</si>
  <si>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</si>
  <si>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</si>
  <si>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</si>
  <si>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</si>
  <si>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</si>
  <si>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</si>
  <si>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</si>
  <si>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</si>
  <si>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</si>
  <si>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</si>
  <si>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</si>
  <si>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</si>
  <si>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</si>
  <si>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</si>
  <si>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</si>
  <si>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</si>
  <si>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</si>
  <si>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</si>
  <si>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</si>
  <si>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</si>
  <si>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</si>
  <si>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</si>
  <si>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</si>
  <si>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</si>
  <si>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</si>
  <si>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</si>
  <si>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</si>
  <si>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</si>
  <si>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</si>
  <si>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</si>
  <si>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</si>
  <si>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</si>
  <si>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</si>
  <si>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</si>
  <si>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</si>
  <si>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</si>
  <si>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</si>
  <si>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</si>
  <si>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</si>
  <si>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</si>
  <si>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</si>
  <si>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</si>
  <si>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</si>
  <si>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</si>
  <si>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</si>
  <si>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</si>
  <si>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</si>
  <si>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</si>
  <si>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</si>
  <si>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</si>
  <si>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</si>
  <si>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</si>
  <si>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</si>
  <si>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</si>
  <si>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</si>
  <si>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</si>
  <si>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</si>
  <si>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</si>
  <si>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</si>
  <si>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</si>
  <si>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</si>
  <si>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</si>
  <si>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</si>
  <si>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</si>
  <si>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</si>
  <si>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</si>
  <si>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</si>
  <si>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</si>
  <si>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</si>
  <si>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</si>
  <si>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</si>
  <si>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</si>
  <si>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</si>
  <si>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</si>
  <si>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</si>
  <si>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</si>
  <si>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</si>
  <si>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</si>
  <si>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</si>
  <si>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</si>
  <si>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</si>
  <si>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</si>
  <si>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</si>
  <si>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</si>
  <si>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</si>
  <si>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</si>
  <si>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</si>
  <si>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</si>
  <si>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</si>
  <si>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</si>
  <si>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</si>
  <si>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</si>
  <si>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</si>
  <si>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</si>
  <si>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</si>
  <si>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</si>
  <si>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</si>
  <si>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</si>
  <si>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</si>
  <si>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</si>
  <si>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</si>
  <si>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</si>
  <si>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</si>
  <si>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</si>
  <si>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</si>
  <si>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</si>
  <si>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</si>
  <si>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</si>
  <si>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</si>
  <si>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</si>
  <si>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</si>
  <si>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</si>
  <si>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</si>
  <si>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</si>
  <si>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</si>
  <si>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</si>
  <si>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</si>
  <si>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</si>
  <si>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</si>
  <si>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</si>
  <si>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</si>
  <si>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</si>
  <si>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</si>
  <si>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</si>
  <si>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</si>
  <si>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</si>
  <si>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</si>
  <si>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</si>
  <si>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</si>
  <si>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</si>
  <si>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</si>
  <si>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</si>
  <si>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</si>
  <si>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</si>
  <si>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</si>
  <si>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</si>
  <si>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</si>
  <si>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</si>
  <si>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</si>
  <si>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</si>
  <si>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</si>
  <si>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</si>
  <si>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</si>
  <si>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</si>
  <si>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</si>
  <si>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</si>
  <si>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</si>
  <si>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</si>
  <si>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</si>
  <si>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</si>
  <si>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</si>
  <si>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</si>
  <si>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</si>
  <si>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</si>
  <si>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</si>
  <si>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</si>
  <si>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</si>
  <si>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</si>
  <si>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</si>
  <si>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</si>
  <si>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</si>
  <si>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</si>
  <si>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</si>
  <si>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</si>
  <si>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</si>
  <si>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</si>
  <si>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</si>
  <si>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</si>
  <si>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</si>
  <si>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</si>
  <si>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</si>
  <si>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</si>
  <si>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</si>
  <si>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</si>
  <si>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</si>
  <si>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</si>
  <si>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</si>
  <si>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</si>
  <si>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</si>
  <si>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</si>
  <si>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</si>
  <si>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</si>
  <si>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</si>
  <si>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</si>
  <si>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</si>
  <si>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</si>
  <si>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</si>
  <si>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</si>
  <si>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</si>
  <si>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</si>
  <si>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</si>
  <si>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</si>
  <si>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</si>
  <si>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</si>
  <si>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</si>
  <si>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</si>
  <si>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</si>
  <si>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</si>
  <si>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</si>
  <si>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</si>
  <si>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</si>
  <si>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</si>
  <si>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</si>
  <si>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</si>
  <si>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</si>
  <si>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</si>
  <si>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</si>
  <si>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</si>
  <si>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</si>
  <si>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</si>
  <si>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</si>
  <si>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</si>
  <si>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</si>
  <si>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</si>
  <si>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</si>
  <si>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</si>
  <si>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</si>
  <si>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</si>
  <si>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</si>
  <si>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</si>
  <si>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</si>
  <si>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</si>
  <si>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</si>
  <si>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</si>
  <si>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</si>
  <si>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</si>
  <si>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</si>
  <si>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</si>
  <si>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</si>
  <si>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</si>
  <si>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</si>
  <si>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</si>
  <si>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</si>
  <si>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</si>
  <si>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</si>
  <si>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</si>
  <si>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</si>
  <si>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</si>
  <si>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</si>
  <si>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</si>
  <si>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</si>
  <si>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</si>
  <si>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</si>
  <si>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</si>
  <si>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</si>
  <si>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</si>
  <si>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</si>
  <si>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</si>
  <si>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</si>
  <si>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</si>
  <si>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</si>
  <si>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</si>
  <si>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</si>
  <si>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</si>
  <si>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</si>
  <si>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</si>
  <si>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</si>
  <si>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</si>
  <si>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</si>
  <si>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</si>
  <si>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</si>
  <si>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</si>
  <si>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</si>
  <si>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</si>
  <si>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</si>
  <si>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</si>
  <si>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</si>
  <si>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</si>
  <si>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</si>
  <si>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</si>
  <si>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</si>
  <si>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</si>
  <si>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</si>
  <si>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</si>
  <si>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</si>
  <si>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</si>
  <si>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</si>
  <si>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</si>
  <si>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</si>
  <si>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</si>
  <si>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</si>
  <si>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</si>
  <si>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</si>
  <si>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</si>
  <si>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</si>
  <si>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</si>
  <si>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</si>
  <si>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</si>
  <si>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</si>
  <si>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</si>
  <si>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</si>
  <si>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</si>
  <si>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</si>
  <si>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</si>
  <si>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</si>
  <si>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</si>
  <si>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</si>
  <si>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</si>
  <si>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</si>
  <si>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</si>
  <si>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</si>
  <si>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</si>
  <si>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</si>
  <si>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</si>
  <si>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</si>
  <si>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</si>
  <si>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</si>
  <si>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</si>
  <si>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</si>
  <si>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</si>
  <si>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</si>
  <si>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</si>
  <si>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</si>
  <si>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</si>
  <si>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</si>
  <si>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</si>
  <si>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</si>
  <si>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</si>
  <si>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</si>
  <si>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</si>
  <si>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</si>
  <si>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</si>
  <si>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</si>
  <si>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</si>
  <si>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</si>
  <si>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</si>
  <si>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</si>
  <si>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</si>
  <si>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</si>
  <si>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</si>
  <si>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</si>
  <si>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</si>
  <si>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</si>
  <si>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</si>
  <si>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</si>
  <si>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</si>
  <si>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</si>
  <si>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</si>
  <si>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</si>
  <si>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</si>
  <si>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</si>
  <si>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</si>
  <si>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</si>
  <si>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</si>
  <si>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</si>
  <si>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</si>
  <si>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</si>
  <si>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</si>
  <si>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</si>
  <si>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</si>
  <si>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</si>
  <si>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</si>
  <si>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</si>
  <si>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</si>
  <si>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</si>
  <si>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</si>
  <si>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</si>
  <si>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</si>
  <si>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</si>
  <si>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</si>
  <si>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</si>
  <si>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</si>
  <si>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</si>
  <si>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</si>
  <si>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</si>
  <si>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</si>
  <si>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</si>
  <si>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</si>
  <si>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</si>
  <si>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</si>
  <si>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</si>
  <si>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</si>
  <si>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</si>
  <si>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</si>
  <si>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</si>
  <si>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</si>
  <si>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</si>
  <si>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</si>
  <si>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</si>
  <si>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</si>
  <si>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</si>
  <si>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</si>
  <si>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</si>
  <si>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</si>
  <si>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</si>
  <si>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</si>
  <si>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</si>
  <si>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</si>
  <si>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</si>
  <si>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</si>
  <si>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</si>
  <si>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</si>
  <si>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</si>
  <si>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</si>
  <si>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</si>
  <si>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</si>
  <si>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</si>
  <si>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</si>
  <si>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</si>
  <si>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</si>
  <si>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</si>
  <si>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</si>
  <si>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</si>
  <si>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</si>
  <si>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</si>
  <si>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</si>
  <si>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</si>
  <si>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</si>
  <si>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</si>
  <si>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</si>
  <si>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</si>
  <si>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</si>
  <si>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</si>
  <si>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</si>
  <si>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</si>
  <si>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</si>
  <si>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</si>
  <si>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</si>
  <si>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</si>
  <si>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</si>
  <si>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</si>
  <si>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</si>
  <si>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</si>
  <si>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</si>
  <si>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</si>
  <si>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</si>
  <si>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</si>
  <si>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</si>
  <si>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</si>
  <si>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</si>
  <si>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</si>
  <si>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</si>
  <si>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</si>
  <si>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</si>
  <si>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</si>
  <si>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</si>
  <si>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</si>
  <si>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</si>
  <si>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</si>
  <si>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</si>
  <si>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</si>
  <si>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</si>
  <si>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</si>
  <si>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</si>
  <si>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</si>
  <si>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</si>
  <si>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</si>
  <si>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</si>
  <si>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</si>
  <si>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</si>
  <si>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</si>
  <si>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</si>
  <si>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</si>
  <si>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</si>
  <si>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</si>
  <si>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</si>
  <si>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</si>
  <si>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</si>
  <si>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</si>
  <si>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</si>
  <si>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</si>
  <si>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</si>
  <si>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</si>
  <si>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</si>
  <si>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</si>
  <si>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</si>
  <si>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</si>
  <si>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</si>
  <si>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</si>
  <si>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</si>
  <si>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</si>
  <si>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</si>
  <si>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</si>
  <si>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</si>
  <si>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</si>
  <si>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</si>
  <si>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</si>
  <si>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</si>
  <si>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</si>
  <si>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</si>
  <si>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</si>
  <si>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</si>
  <si>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</si>
  <si>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</si>
  <si>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</si>
  <si>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</si>
  <si>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</si>
  <si>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</si>
  <si>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</si>
  <si>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</si>
  <si>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</si>
  <si>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</si>
  <si>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</si>
  <si>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</si>
  <si>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</si>
  <si>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</si>
  <si>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</si>
  <si>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</si>
  <si>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</si>
  <si>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</si>
  <si>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</si>
  <si>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</si>
  <si>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</si>
  <si>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</si>
  <si>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</si>
  <si>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</si>
  <si>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</si>
  <si>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</si>
  <si>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</si>
  <si>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</si>
  <si>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</si>
  <si>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</si>
  <si>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</si>
  <si>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</si>
  <si>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</si>
  <si>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</si>
  <si>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</si>
  <si>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</si>
  <si>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</si>
  <si>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</si>
  <si>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</si>
  <si>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</si>
  <si>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</si>
  <si>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</si>
  <si>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</si>
  <si>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</si>
  <si>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</si>
  <si>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</si>
  <si>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</si>
  <si>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</si>
  <si>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</si>
  <si>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</si>
  <si>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</si>
  <si>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</si>
  <si>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</si>
  <si>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</si>
  <si>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</si>
  <si>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</si>
  <si>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</si>
  <si>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</si>
  <si>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</si>
  <si>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</si>
  <si>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</si>
  <si>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</si>
  <si>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</si>
  <si>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</si>
  <si>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</si>
  <si>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</si>
  <si>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</si>
  <si>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</si>
  <si>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</si>
  <si>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</si>
  <si>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</si>
  <si>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</si>
  <si>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</si>
  <si>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</si>
  <si>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</si>
  <si>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</si>
  <si>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</si>
  <si>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</si>
  <si>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</si>
  <si>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</si>
  <si>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</si>
  <si>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</si>
  <si>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</si>
  <si>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</si>
  <si>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</si>
  <si>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</si>
  <si>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</si>
  <si>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</si>
  <si>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</si>
  <si>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</si>
  <si>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</si>
  <si>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</si>
  <si>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</si>
  <si>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</si>
  <si>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</si>
  <si>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</si>
  <si>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</si>
  <si>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</si>
  <si>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</si>
  <si>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</si>
  <si>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</si>
  <si>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</si>
  <si>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</si>
  <si>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</si>
  <si>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</si>
  <si>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</si>
  <si>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</si>
  <si>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</si>
  <si>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</si>
  <si>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</si>
  <si>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</si>
  <si>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</si>
  <si>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</si>
  <si>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</si>
  <si>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</si>
  <si>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</si>
  <si>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</si>
  <si>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</si>
  <si>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</si>
  <si>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</si>
  <si>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</si>
  <si>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</si>
  <si>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</si>
  <si>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</si>
  <si>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</si>
  <si>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</si>
  <si>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</si>
  <si>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</si>
  <si>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</si>
  <si>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</si>
  <si>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</si>
  <si>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</si>
  <si>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</si>
  <si>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</si>
  <si>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</si>
  <si>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</si>
  <si>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</si>
  <si>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</si>
  <si>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</si>
  <si>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</si>
  <si>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</si>
  <si>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</si>
  <si>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</si>
  <si>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</si>
  <si>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</si>
  <si>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</si>
  <si>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</si>
  <si>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</si>
  <si>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</si>
  <si>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</si>
  <si>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</si>
  <si>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</si>
  <si>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</si>
  <si>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</si>
  <si>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</si>
  <si>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</si>
  <si>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</si>
  <si>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</si>
  <si>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</si>
  <si>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</si>
  <si>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</si>
  <si>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</si>
  <si>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</si>
  <si>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</si>
  <si>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</si>
  <si>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</si>
  <si>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</si>
  <si>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</si>
  <si>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</si>
  <si>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</si>
  <si>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</si>
  <si>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</si>
  <si>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</si>
  <si>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</si>
  <si>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</si>
  <si>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</si>
  <si>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</si>
  <si>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</si>
  <si>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</si>
  <si>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</si>
  <si>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</si>
  <si>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</si>
  <si>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</si>
  <si>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</si>
  <si>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</si>
  <si>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</si>
  <si>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</si>
  <si>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</si>
  <si>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</si>
  <si>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</si>
  <si>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</si>
  <si>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</si>
  <si>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</si>
  <si>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</si>
  <si>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</si>
  <si>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</si>
  <si>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</si>
  <si>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</si>
  <si>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</si>
  <si>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</si>
  <si>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</si>
  <si>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</si>
  <si>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</si>
  <si>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</si>
  <si>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</si>
  <si>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</si>
  <si>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</si>
  <si>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</si>
  <si>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</si>
  <si>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</si>
  <si>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</si>
  <si>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</si>
  <si>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</si>
  <si>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</si>
  <si>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</si>
  <si>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</si>
  <si>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</si>
  <si>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</si>
  <si>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</si>
  <si>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</si>
  <si>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</si>
  <si>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</si>
  <si>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</si>
  <si>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</si>
  <si>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</si>
  <si>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</si>
  <si>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</si>
  <si>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</si>
  <si>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</si>
  <si>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</si>
  <si>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</si>
  <si>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</si>
  <si>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</si>
  <si>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</si>
  <si>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</si>
  <si>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</si>
  <si>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</si>
  <si>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</si>
  <si>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</si>
  <si>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</si>
  <si>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</si>
  <si>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</si>
  <si>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</si>
  <si>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</si>
  <si>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</si>
  <si>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</si>
  <si>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</si>
  <si>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</si>
  <si>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</si>
  <si>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</si>
  <si>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</si>
  <si>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</si>
  <si>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</si>
  <si>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</si>
  <si>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</si>
  <si>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</si>
  <si>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</si>
  <si>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</si>
  <si>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</si>
  <si>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</si>
  <si>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</si>
  <si>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</si>
  <si>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</si>
  <si>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</si>
  <si>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</si>
  <si>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</si>
  <si>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</si>
  <si>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</si>
  <si>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</si>
  <si>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</si>
  <si>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</si>
  <si>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</si>
  <si>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</si>
  <si>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</si>
  <si>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</si>
  <si>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</si>
  <si>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</si>
  <si>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</si>
  <si>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</si>
  <si>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</si>
  <si>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</si>
  <si>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</si>
  <si>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</si>
  <si>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</si>
  <si>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</si>
  <si>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</si>
  <si>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</si>
  <si>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</si>
  <si>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</si>
  <si>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</si>
  <si>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</si>
  <si>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</si>
  <si>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</si>
  <si>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</si>
  <si>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</si>
  <si>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</si>
  <si>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</si>
  <si>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</si>
  <si>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</si>
  <si>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</si>
  <si>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</si>
  <si>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</si>
  <si>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</si>
  <si>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</si>
  <si>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</si>
  <si>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</si>
  <si>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</si>
  <si>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</si>
  <si>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</si>
  <si>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</si>
  <si>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</si>
  <si>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</si>
  <si>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</si>
  <si>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</si>
  <si>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</si>
  <si>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</si>
  <si>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</si>
  <si>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</si>
  <si>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</si>
  <si>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</si>
  <si>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</si>
  <si>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</si>
  <si>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</si>
  <si>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</si>
  <si>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</si>
  <si>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</si>
  <si>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</si>
  <si>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</si>
  <si>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</si>
  <si>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</si>
  <si>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</si>
  <si>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</si>
  <si>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</si>
  <si>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</si>
  <si>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</si>
  <si>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</si>
  <si>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</si>
  <si>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</si>
  <si>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</si>
  <si>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</si>
  <si>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</si>
  <si>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</si>
  <si>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</si>
  <si>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</si>
  <si>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</si>
  <si>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</si>
  <si>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</si>
  <si>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</si>
  <si>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</si>
  <si>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</si>
  <si>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</si>
  <si>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</si>
  <si>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</si>
  <si>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</si>
  <si>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</si>
  <si>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</si>
  <si>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</si>
  <si>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</si>
  <si>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</si>
  <si>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</si>
  <si>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</si>
  <si>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</si>
  <si>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</si>
  <si>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</si>
  <si>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</si>
  <si>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</si>
  <si>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</si>
  <si>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</si>
  <si>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</si>
  <si>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</si>
  <si>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</si>
  <si>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</si>
  <si>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</si>
  <si>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</si>
  <si>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</si>
  <si>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</si>
  <si>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</si>
  <si>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</si>
  <si>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</si>
  <si>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</si>
  <si>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</si>
  <si>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</si>
  <si>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</si>
  <si>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</si>
  <si>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</si>
  <si>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</si>
  <si>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</si>
  <si>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</si>
  <si>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</si>
  <si>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</si>
  <si>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</si>
  <si>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</si>
  <si>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</si>
  <si>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</si>
  <si>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</si>
  <si>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</si>
  <si>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</si>
  <si>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</si>
  <si>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</si>
  <si>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</si>
  <si>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</si>
  <si>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</si>
  <si>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</si>
  <si>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</si>
  <si>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</si>
  <si>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</si>
  <si>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</si>
  <si>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</si>
  <si>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</si>
  <si>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</si>
  <si>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</si>
  <si>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</si>
  <si>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</si>
  <si>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</si>
  <si>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</si>
  <si>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</si>
  <si>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</si>
  <si>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</si>
  <si>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</si>
  <si>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</si>
  <si>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</si>
  <si>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</si>
  <si>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</si>
  <si>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</si>
  <si>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</si>
  <si>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</si>
  <si>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</si>
  <si>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</si>
  <si>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</si>
  <si>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</si>
  <si>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</si>
  <si>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</si>
  <si>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</si>
  <si>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</si>
  <si>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</si>
  <si>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</si>
  <si>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</si>
  <si>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</si>
  <si>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</si>
  <si>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</si>
  <si>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</si>
  <si>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</si>
  <si>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</si>
  <si>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</si>
  <si>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</si>
  <si>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</si>
  <si>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</si>
  <si>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</si>
  <si>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</si>
  <si>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</si>
  <si>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</si>
  <si>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</si>
  <si>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</si>
  <si>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</si>
  <si>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</si>
  <si>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</si>
  <si>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</si>
  <si>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</si>
  <si>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</si>
  <si>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</si>
  <si>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</si>
  <si>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</si>
  <si>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</si>
  <si>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</si>
  <si>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</si>
  <si>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</si>
  <si>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</si>
  <si>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</si>
  <si>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</si>
  <si>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</si>
  <si>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</si>
  <si>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</si>
  <si>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</si>
  <si>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</si>
  <si>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</si>
  <si>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</si>
  <si>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</si>
  <si>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</si>
  <si>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</si>
  <si>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</si>
  <si>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</si>
  <si>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</si>
  <si>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</si>
  <si>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</si>
  <si>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</si>
  <si>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</si>
  <si>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</si>
  <si>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</si>
  <si>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</si>
  <si>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</si>
  <si>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</si>
  <si>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</si>
  <si>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</si>
  <si>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</si>
  <si>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</si>
  <si>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</si>
  <si>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</si>
  <si>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</si>
  <si>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</si>
  <si>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</si>
  <si>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</si>
  <si>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</si>
  <si>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</si>
  <si>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</si>
  <si>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</si>
  <si>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</si>
  <si>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</si>
  <si>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</si>
  <si>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</si>
  <si>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</si>
  <si>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</si>
  <si>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</si>
  <si>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</si>
  <si>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</si>
  <si>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</si>
  <si>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</si>
  <si>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</si>
  <si>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</si>
  <si>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</si>
  <si>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</si>
  <si>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</si>
  <si>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</si>
  <si>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</si>
  <si>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</si>
  <si>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</si>
  <si>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</si>
  <si>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</si>
  <si>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</si>
  <si>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</si>
  <si>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</si>
  <si>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</si>
  <si>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</si>
  <si>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</si>
  <si>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</si>
  <si>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</si>
  <si>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</si>
  <si>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</si>
  <si>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</si>
  <si>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</si>
  <si>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</si>
  <si>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</si>
  <si>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</si>
  <si>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</si>
  <si>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</si>
  <si>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</si>
  <si>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</si>
  <si>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</si>
  <si>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</si>
  <si>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</si>
  <si>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</si>
  <si>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</si>
  <si>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</si>
  <si>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</si>
  <si>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</si>
  <si>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</si>
  <si>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</si>
  <si>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</si>
  <si>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</si>
  <si>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</si>
  <si>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</si>
  <si>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</si>
  <si>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</si>
  <si>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</si>
  <si>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</si>
  <si>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</si>
  <si>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</si>
  <si>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</si>
  <si>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</si>
  <si>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</si>
  <si>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</si>
  <si>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</si>
  <si>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</si>
  <si>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</si>
  <si>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</si>
  <si>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</si>
  <si>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</si>
  <si>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</si>
  <si>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</si>
  <si>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</si>
  <si>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</si>
  <si>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</si>
  <si>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</si>
  <si>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</si>
  <si>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</si>
  <si>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</si>
  <si>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</si>
  <si>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</si>
  <si>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</si>
  <si>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</si>
  <si>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</si>
  <si>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</si>
  <si>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</si>
  <si>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</si>
  <si>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</si>
  <si>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</si>
  <si>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</si>
  <si>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</si>
  <si>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</si>
  <si>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</si>
  <si>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</si>
  <si>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</si>
  <si>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</si>
  <si>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</si>
  <si>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</si>
  <si>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</si>
  <si>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</si>
  <si>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</si>
  <si>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</si>
  <si>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</si>
  <si>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</si>
  <si>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</si>
  <si>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</si>
  <si>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</si>
  <si>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</si>
  <si>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</si>
  <si>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</si>
  <si>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</si>
  <si>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</si>
  <si>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</si>
  <si>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</si>
  <si>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</si>
  <si>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</si>
  <si>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</si>
  <si>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</si>
  <si>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</si>
  <si>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</si>
  <si>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</si>
  <si>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</si>
  <si>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</si>
  <si>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</si>
  <si>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</si>
  <si>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</si>
  <si>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</si>
  <si>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</si>
  <si>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</si>
  <si>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</si>
  <si>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</si>
  <si>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</si>
  <si>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</si>
  <si>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</si>
  <si>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</si>
  <si>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</si>
  <si>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</si>
  <si>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</si>
  <si>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</si>
  <si>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</si>
  <si>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</si>
  <si>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</si>
  <si>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</si>
  <si>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</si>
  <si>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</si>
  <si>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</si>
  <si>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</si>
  <si>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</si>
  <si>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</si>
  <si>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</si>
  <si>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</si>
  <si>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</si>
  <si>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</si>
  <si>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</si>
  <si>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</si>
  <si>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</si>
  <si>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</si>
  <si>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</si>
  <si>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</si>
  <si>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</si>
  <si>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</si>
  <si>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</si>
  <si>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</si>
  <si>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</si>
  <si>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</si>
  <si>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</si>
  <si>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</si>
  <si>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</si>
  <si>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</si>
  <si>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</si>
  <si>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</si>
  <si>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</si>
  <si>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</si>
  <si>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</si>
  <si>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</si>
  <si>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</si>
  <si>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</si>
  <si>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</si>
  <si>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</si>
  <si>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</si>
  <si>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</si>
  <si>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</si>
  <si>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</si>
  <si>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</si>
  <si>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</si>
  <si>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</si>
  <si>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</si>
  <si>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</si>
  <si>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</si>
  <si>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</si>
  <si>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</si>
  <si>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</si>
  <si>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</si>
  <si>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</si>
  <si>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</si>
  <si>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</si>
  <si>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</si>
  <si>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</si>
  <si>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</si>
  <si>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</si>
  <si>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</si>
  <si>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</si>
  <si>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</si>
  <si>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</si>
  <si>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</si>
  <si>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</si>
  <si>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</si>
  <si>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</si>
  <si>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</si>
  <si>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</si>
  <si>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</si>
  <si>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</si>
  <si>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</si>
  <si>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</si>
  <si>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</si>
  <si>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</si>
  <si>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</si>
  <si>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</si>
  <si>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</si>
  <si>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</si>
  <si>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</si>
  <si>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</si>
  <si>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</si>
  <si>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</si>
  <si>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</si>
  <si>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</si>
  <si>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</si>
  <si>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</si>
  <si>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</si>
  <si>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</si>
  <si>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</si>
  <si>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</si>
  <si>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</si>
  <si>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</si>
  <si>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</si>
  <si>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</si>
  <si>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</si>
  <si>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</si>
  <si>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</si>
  <si>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</si>
  <si>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</si>
  <si>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</si>
  <si>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</si>
  <si>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</si>
  <si>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</si>
  <si>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</si>
  <si>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</si>
  <si>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</si>
  <si>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</si>
  <si>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</si>
  <si>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</si>
  <si>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</si>
  <si>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</si>
  <si>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</si>
  <si>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</si>
  <si>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</si>
  <si>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</si>
  <si>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</si>
  <si>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</si>
  <si>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</si>
  <si>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</si>
  <si>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</si>
  <si>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</si>
  <si>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</si>
  <si>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</si>
  <si>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</si>
  <si>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</si>
  <si>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</si>
  <si>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</si>
  <si>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</si>
  <si>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</si>
  <si>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</si>
  <si>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</si>
  <si>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</si>
  <si>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</si>
  <si>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</si>
  <si>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</si>
  <si>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</si>
  <si>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</si>
  <si>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</si>
  <si>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</si>
  <si>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</si>
  <si>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</si>
  <si>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</si>
  <si>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</si>
  <si>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</si>
  <si>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</si>
  <si>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</si>
  <si>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</si>
  <si>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</si>
  <si>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</si>
  <si>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</si>
  <si>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</si>
  <si>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</si>
  <si>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</si>
  <si>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</si>
  <si>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</si>
  <si>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</si>
  <si>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</si>
  <si>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</si>
  <si>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</si>
  <si>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</si>
  <si>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</si>
  <si>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</si>
  <si>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</si>
  <si>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</si>
  <si>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</si>
  <si>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</si>
  <si>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</si>
  <si>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</si>
  <si>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</si>
  <si>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</si>
  <si>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</si>
  <si>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</si>
  <si>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</si>
  <si>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</si>
  <si>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</si>
  <si>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</si>
  <si>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</si>
  <si>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</si>
  <si>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</si>
  <si>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</si>
  <si>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</si>
  <si>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</si>
  <si>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</si>
  <si>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</si>
  <si>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</si>
  <si>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</si>
  <si>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</si>
  <si>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</si>
  <si>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</si>
  <si>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</si>
  <si>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</si>
  <si>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</si>
  <si>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</si>
  <si>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</si>
  <si>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</si>
  <si>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</si>
  <si>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</si>
  <si>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</si>
  <si>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</si>
  <si>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</si>
  <si>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</si>
  <si>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</si>
  <si>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</si>
  <si>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</si>
  <si>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</si>
  <si>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</si>
  <si>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</si>
  <si>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</si>
  <si>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</si>
  <si>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</si>
  <si>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</si>
  <si>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</si>
  <si>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</si>
  <si>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</si>
  <si>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</si>
  <si>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</si>
  <si>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</si>
  <si>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</si>
  <si>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</si>
  <si>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</si>
  <si>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</si>
  <si>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</si>
  <si>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</si>
  <si>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</si>
  <si>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</si>
  <si>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</si>
  <si>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</si>
  <si>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</si>
  <si>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</si>
  <si>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</si>
  <si>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</si>
  <si>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</si>
  <si>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</si>
  <si>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</si>
  <si>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</si>
  <si>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</si>
  <si>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</si>
  <si>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</si>
  <si>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</si>
  <si>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</si>
  <si>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</si>
  <si>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</si>
  <si>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</si>
  <si>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</si>
  <si>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</si>
  <si>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</si>
  <si>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</si>
  <si>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</si>
  <si>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</si>
  <si>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</si>
  <si>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</si>
  <si>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</si>
  <si>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</si>
  <si>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</si>
  <si>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</si>
  <si>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</si>
  <si>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</si>
  <si>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</si>
  <si>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</si>
  <si>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</si>
  <si>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</si>
  <si>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</si>
  <si>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</si>
  <si>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</si>
  <si>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</si>
  <si>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</si>
  <si>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</si>
  <si>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</si>
  <si>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</si>
  <si>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</si>
  <si>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</si>
  <si>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</si>
  <si>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</si>
  <si>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</si>
  <si>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</si>
  <si>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</si>
  <si>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</si>
  <si>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</si>
  <si>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</si>
  <si>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</si>
  <si>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</si>
  <si>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</si>
  <si>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</si>
  <si>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</si>
  <si>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</si>
  <si>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</si>
  <si>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</si>
  <si>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</si>
  <si>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</si>
  <si>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</si>
  <si>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</si>
  <si>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</si>
  <si>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</si>
  <si>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</si>
  <si>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</si>
  <si>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</si>
  <si>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</si>
  <si>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</si>
  <si>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</si>
  <si>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</si>
  <si>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</si>
  <si>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</si>
  <si>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</si>
  <si>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</si>
  <si>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</si>
  <si>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</si>
  <si>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</si>
  <si>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</si>
  <si>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</si>
  <si>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</si>
  <si>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</si>
  <si>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</si>
  <si>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</si>
  <si>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</si>
  <si>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</si>
  <si>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</si>
  <si>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</si>
  <si>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</si>
  <si>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</si>
  <si>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</si>
  <si>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</si>
  <si>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</si>
  <si>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</si>
  <si>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</si>
  <si>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</si>
  <si>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</si>
  <si>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</si>
  <si>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</si>
  <si>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</si>
  <si>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</si>
  <si>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</si>
  <si>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</si>
  <si>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</si>
  <si>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</si>
  <si>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</si>
  <si>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</si>
  <si>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</si>
  <si>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</si>
  <si>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</si>
  <si>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</si>
  <si>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</si>
  <si>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</si>
  <si>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</si>
  <si>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</si>
  <si>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</si>
  <si>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</si>
  <si>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</si>
  <si>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</si>
  <si>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</si>
  <si>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</si>
  <si>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</si>
  <si>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</si>
  <si>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</si>
  <si>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</si>
  <si>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</si>
  <si>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</si>
  <si>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</si>
  <si>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</si>
  <si>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</si>
  <si>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</si>
  <si>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</si>
  <si>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</si>
  <si>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</si>
  <si>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</si>
  <si>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</si>
  <si>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</si>
  <si>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</si>
  <si>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</si>
  <si>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</si>
  <si>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</si>
  <si>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</si>
  <si>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</si>
  <si>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</si>
  <si>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</si>
  <si>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</si>
  <si>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</si>
  <si>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</si>
  <si>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</si>
  <si>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</si>
  <si>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</si>
  <si>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</si>
  <si>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</si>
  <si>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</si>
  <si>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</si>
  <si>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</si>
  <si>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</si>
  <si>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</si>
  <si>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</si>
  <si>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</si>
  <si>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</si>
  <si>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</si>
  <si>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</si>
  <si>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</si>
  <si>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</si>
  <si>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</si>
  <si>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</si>
  <si>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</si>
  <si>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</si>
  <si>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</si>
  <si>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</si>
  <si>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</si>
  <si>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</si>
  <si>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</si>
  <si>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</si>
  <si>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</si>
  <si>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</si>
  <si>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</si>
  <si>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</si>
  <si>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</si>
  <si>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</si>
  <si>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</si>
  <si>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</si>
  <si>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</si>
  <si>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</si>
  <si>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</si>
  <si>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</si>
  <si>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</si>
  <si>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</si>
  <si>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</si>
  <si>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</si>
  <si>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</si>
  <si>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</si>
  <si>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</si>
  <si>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</si>
  <si>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</si>
  <si>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</si>
  <si>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</si>
  <si>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</si>
  <si>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</si>
  <si>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</si>
  <si>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</si>
  <si>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</si>
  <si>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</si>
  <si>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</si>
  <si>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</si>
  <si>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</si>
  <si>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</si>
  <si>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</si>
  <si>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</si>
  <si>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</si>
  <si>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</si>
  <si>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</si>
  <si>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</si>
  <si>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</si>
  <si>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</si>
  <si>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</si>
  <si>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</si>
  <si>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</si>
  <si>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</si>
  <si>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</si>
  <si>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</si>
  <si>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</si>
  <si>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</si>
  <si>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</si>
  <si>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</si>
  <si>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</si>
  <si>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</si>
  <si>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</si>
  <si>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</si>
  <si>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</si>
  <si>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</si>
  <si>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</si>
  <si>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</si>
  <si>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</si>
  <si>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</si>
  <si>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</si>
  <si>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</si>
  <si>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</si>
  <si>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</si>
  <si>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</si>
  <si>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</si>
  <si>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</si>
  <si>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</si>
  <si>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</si>
  <si>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</si>
  <si>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</si>
  <si>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</si>
  <si>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</si>
  <si>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</si>
  <si>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</si>
  <si>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</si>
  <si>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</si>
  <si>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</si>
  <si>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</si>
  <si>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</si>
  <si>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</si>
  <si>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</si>
  <si>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</si>
  <si>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</si>
  <si>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</si>
  <si>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</si>
  <si>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</si>
  <si>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</si>
  <si>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</si>
  <si>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</si>
  <si>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</si>
  <si>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</si>
  <si>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</si>
  <si>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</si>
  <si>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</si>
  <si>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</si>
  <si>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</si>
  <si>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</si>
  <si>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</si>
  <si>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</si>
  <si>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</si>
  <si>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</si>
  <si>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</si>
  <si>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</si>
  <si>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</si>
  <si>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</si>
  <si>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</si>
  <si>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</si>
  <si>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</si>
  <si>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</si>
  <si>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</si>
  <si>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</si>
  <si>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</si>
  <si>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</si>
  <si>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</si>
  <si>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</si>
  <si>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</si>
  <si>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</si>
  <si>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</si>
  <si>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</si>
  <si>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</si>
  <si>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</si>
  <si>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</si>
  <si>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</si>
  <si>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</si>
  <si>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</si>
  <si>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</si>
  <si>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</si>
  <si>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</si>
  <si>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</si>
  <si>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</si>
  <si>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</si>
  <si>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</si>
  <si>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</si>
  <si>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</si>
  <si>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</si>
  <si>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</si>
  <si>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</si>
  <si>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</si>
  <si>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</si>
  <si>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</si>
  <si>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</si>
  <si>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</si>
  <si>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</si>
  <si>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</si>
  <si>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</si>
  <si>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</si>
  <si>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</si>
  <si>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</si>
  <si>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</si>
  <si>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</si>
  <si>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</si>
  <si>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</si>
  <si>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</si>
  <si>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</si>
  <si>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</si>
  <si>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</si>
  <si>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</si>
  <si>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</si>
  <si>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</si>
  <si>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</si>
  <si>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</si>
  <si>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</si>
  <si>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</si>
  <si>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</si>
  <si>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</si>
  <si>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</si>
  <si>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</si>
  <si>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</si>
  <si>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</si>
  <si>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</si>
  <si>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</si>
  <si>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</si>
  <si>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</si>
  <si>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</si>
  <si>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</si>
  <si>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</si>
  <si>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</si>
  <si>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</si>
  <si>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</si>
  <si>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</si>
  <si>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</si>
  <si>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</si>
  <si>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</si>
  <si>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</si>
  <si>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</si>
  <si>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</si>
  <si>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</si>
  <si>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</si>
  <si>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</si>
  <si>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</si>
  <si>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</si>
  <si>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</si>
  <si>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</si>
  <si>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</si>
  <si>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</si>
  <si>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</si>
  <si>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</si>
  <si>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</si>
  <si>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</si>
  <si>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</si>
  <si>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</si>
  <si>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</si>
  <si>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</si>
  <si>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</si>
  <si>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</si>
  <si>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</si>
  <si>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</si>
  <si>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</si>
  <si>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</si>
  <si>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</si>
  <si>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</si>
  <si>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</si>
  <si>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</si>
  <si>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</si>
  <si>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</si>
  <si>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</si>
  <si>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</si>
  <si>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</si>
  <si>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</si>
  <si>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</si>
  <si>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</si>
  <si>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</si>
  <si>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</si>
  <si>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</si>
  <si>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</si>
  <si>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</si>
  <si>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</si>
  <si>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</si>
  <si>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</si>
  <si>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</si>
  <si>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</si>
  <si>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</si>
  <si>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</si>
  <si>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</si>
  <si>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</si>
  <si>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</si>
  <si>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</si>
  <si>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</si>
  <si>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</si>
  <si>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</si>
  <si>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</si>
  <si>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</si>
  <si>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</si>
  <si>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</si>
  <si>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</si>
  <si>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</si>
  <si>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</si>
  <si>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</si>
  <si>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</si>
  <si>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</si>
  <si>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</si>
  <si>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</si>
  <si>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</si>
  <si>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</si>
  <si>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</si>
  <si>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</si>
  <si>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</si>
  <si>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</si>
  <si>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</si>
  <si>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</si>
  <si>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</si>
  <si>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</si>
  <si>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</si>
  <si>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</si>
  <si>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</si>
  <si>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</si>
  <si>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</si>
  <si>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</si>
  <si>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</si>
  <si>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</si>
  <si>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</si>
  <si>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</si>
  <si>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</si>
  <si>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</si>
  <si>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</si>
  <si>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</si>
  <si>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</si>
  <si>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</si>
  <si>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</si>
  <si>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</si>
  <si>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</si>
  <si>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</si>
  <si>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</si>
  <si>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</si>
  <si>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</si>
  <si>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</si>
  <si>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</si>
  <si>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</si>
  <si>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</si>
  <si>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</si>
  <si>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</si>
  <si>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</si>
  <si>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</si>
  <si>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</si>
  <si>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</si>
  <si>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</si>
  <si>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</si>
  <si>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</si>
  <si>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</si>
  <si>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</si>
  <si>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</si>
  <si>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</si>
  <si>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</si>
  <si>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</si>
  <si>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</si>
  <si>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</si>
  <si>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</si>
  <si>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</si>
  <si>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</si>
  <si>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</si>
  <si>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</si>
  <si>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</si>
  <si>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</si>
  <si>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</si>
  <si>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</si>
  <si>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</si>
  <si>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</si>
  <si>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</si>
  <si>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</si>
  <si>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</si>
  <si>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</si>
  <si>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</si>
  <si>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</si>
  <si>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</si>
  <si>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</si>
  <si>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</si>
  <si>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</si>
  <si>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</si>
  <si>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</si>
  <si>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</si>
  <si>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</si>
  <si>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</si>
  <si>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</si>
  <si>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</si>
  <si>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</si>
  <si>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</si>
  <si>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</si>
  <si>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</si>
  <si>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</si>
  <si>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</si>
  <si>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</si>
  <si>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</si>
  <si>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</si>
  <si>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</si>
  <si>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</si>
  <si>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</si>
  <si>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</si>
  <si>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</si>
  <si>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</si>
  <si>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</si>
  <si>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</si>
  <si>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</si>
  <si>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</si>
  <si>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</si>
  <si>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</si>
  <si>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</si>
  <si>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</si>
  <si>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</si>
  <si>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</si>
  <si>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</si>
  <si>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</si>
  <si>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</si>
  <si>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</si>
  <si>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</si>
  <si>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</si>
  <si>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</si>
  <si>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</si>
  <si>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</si>
  <si>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</si>
  <si>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</si>
  <si>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</si>
  <si>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</si>
  <si>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</si>
  <si>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</si>
  <si>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</si>
  <si>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</si>
  <si>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</si>
  <si>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</si>
  <si>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</si>
  <si>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</si>
  <si>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</si>
  <si>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</si>
  <si>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</si>
  <si>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</si>
  <si>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</si>
  <si>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</si>
  <si>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</si>
  <si>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</si>
  <si>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</si>
  <si>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</si>
  <si>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</si>
  <si>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</si>
  <si>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</si>
  <si>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</si>
  <si>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</si>
  <si>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</si>
  <si>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</si>
  <si>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</si>
  <si>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</si>
  <si>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</si>
  <si>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</si>
  <si>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</si>
  <si>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</si>
  <si>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</si>
  <si>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</si>
  <si>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</si>
  <si>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</si>
  <si>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</si>
  <si>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</si>
  <si>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</si>
  <si>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</si>
  <si>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</si>
  <si>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</si>
  <si>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</si>
  <si>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</si>
  <si>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</si>
  <si>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</si>
  <si>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</si>
  <si>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</si>
  <si>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</si>
  <si>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</si>
  <si>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</si>
  <si>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</si>
  <si>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</si>
  <si>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</si>
  <si>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</si>
  <si>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</si>
  <si>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</si>
  <si>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</si>
  <si>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</si>
  <si>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</si>
  <si>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</si>
  <si>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</si>
  <si>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</si>
  <si>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</si>
  <si>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</si>
  <si>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</si>
  <si>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</si>
  <si>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</si>
  <si>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</si>
  <si>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</si>
  <si>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</si>
  <si>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</si>
  <si>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</si>
  <si>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</si>
  <si>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</si>
  <si>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</si>
  <si>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</si>
  <si>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</si>
  <si>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</si>
  <si>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</si>
  <si>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</si>
  <si>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</si>
  <si>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</si>
  <si>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</si>
  <si>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</si>
  <si>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</si>
  <si>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</si>
  <si>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</si>
  <si>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</si>
  <si>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</si>
  <si>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</si>
  <si>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</si>
  <si>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</si>
  <si>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</si>
  <si>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</si>
  <si>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</si>
  <si>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</si>
  <si>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</si>
  <si>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</si>
  <si>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</si>
  <si>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</si>
  <si>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</si>
  <si>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</si>
  <si>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</si>
  <si>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</si>
  <si>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</si>
  <si>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</si>
  <si>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</si>
  <si>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</si>
  <si>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</si>
  <si>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</si>
  <si>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</si>
  <si>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</si>
  <si>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</si>
  <si>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</si>
  <si>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</si>
  <si>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</si>
  <si>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</si>
  <si>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</si>
  <si>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</si>
  <si>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</si>
  <si>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</si>
  <si>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</si>
  <si>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</si>
  <si>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</si>
  <si>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</si>
  <si>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</si>
  <si>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</si>
  <si>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</si>
  <si>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</si>
  <si>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</si>
  <si>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</si>
  <si>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</si>
  <si>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</si>
  <si>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</si>
  <si>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</si>
  <si>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</si>
  <si>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</si>
  <si>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</si>
  <si>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</si>
  <si>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</si>
  <si>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</si>
  <si>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</si>
  <si>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</si>
  <si>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</si>
  <si>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</si>
  <si>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</si>
  <si>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</si>
  <si>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</si>
  <si>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</si>
  <si>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</si>
  <si>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</si>
  <si>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</si>
  <si>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</si>
  <si>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</si>
  <si>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</si>
  <si>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</si>
  <si>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</si>
  <si>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</si>
  <si>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</si>
  <si>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</si>
  <si>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</si>
  <si>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</si>
  <si>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</si>
  <si>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</si>
  <si>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</si>
  <si>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</si>
  <si>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</si>
  <si>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</si>
  <si>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</si>
  <si>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</si>
  <si>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</si>
  <si>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</si>
  <si>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</si>
  <si>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</si>
  <si>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</si>
  <si>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</si>
  <si>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</si>
  <si>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</si>
  <si>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</si>
  <si>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</si>
  <si>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</si>
  <si>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</si>
  <si>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</si>
  <si>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</si>
  <si>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</si>
  <si>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</si>
  <si>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</si>
  <si>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</si>
  <si>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</si>
  <si>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</si>
  <si>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</si>
  <si>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</si>
  <si>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</si>
  <si>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</si>
  <si>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</si>
  <si>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</si>
  <si>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</si>
  <si>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</si>
  <si>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</si>
  <si>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</si>
  <si>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</si>
  <si>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</si>
  <si>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</si>
  <si>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</si>
  <si>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</si>
  <si>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</si>
  <si>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</si>
  <si>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</si>
  <si>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</si>
  <si>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</si>
  <si>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</si>
  <si>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</si>
  <si>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</si>
  <si>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</si>
  <si>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</si>
  <si>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</si>
  <si>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</si>
  <si>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</si>
  <si>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</si>
  <si>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</si>
  <si>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</si>
  <si>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</si>
  <si>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</si>
  <si>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</si>
  <si>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</si>
  <si>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</si>
  <si>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</si>
  <si>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</si>
  <si>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</si>
  <si>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</si>
  <si>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</si>
  <si>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</si>
  <si>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</si>
  <si>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</si>
  <si>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</si>
  <si>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</si>
  <si>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</si>
  <si>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</si>
  <si>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</si>
  <si>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</si>
  <si>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</si>
  <si>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</si>
  <si>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</si>
  <si>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</si>
  <si>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</si>
  <si>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</si>
  <si>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</si>
  <si>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</si>
  <si>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</si>
  <si>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</si>
  <si>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</si>
  <si>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</si>
  <si>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</si>
  <si>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</si>
  <si>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</si>
  <si>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</si>
  <si>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</si>
  <si>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</si>
  <si>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</si>
  <si>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</si>
  <si>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</si>
  <si>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</si>
  <si>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</si>
  <si>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</si>
  <si>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</si>
  <si>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</si>
  <si>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</si>
  <si>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</si>
  <si>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</si>
  <si>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</si>
  <si>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</si>
  <si>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</si>
  <si>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</si>
  <si>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</si>
  <si>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</si>
  <si>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</si>
  <si>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</si>
  <si>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</si>
  <si>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</si>
  <si>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</si>
  <si>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</si>
  <si>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</si>
  <si>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</si>
  <si>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</si>
  <si>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</si>
  <si>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</si>
  <si>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</si>
  <si>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</si>
  <si>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</si>
  <si>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</si>
  <si>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</si>
  <si>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</si>
  <si>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</si>
  <si>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</si>
  <si>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</si>
  <si>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</si>
  <si>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</si>
  <si>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</si>
  <si>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</si>
  <si>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</si>
  <si>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</si>
  <si>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</si>
  <si>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</si>
  <si>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</si>
  <si>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</si>
  <si>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</si>
  <si>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</si>
  <si>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</si>
  <si>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</si>
  <si>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</si>
  <si>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</si>
  <si>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</si>
  <si>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</si>
  <si>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</si>
  <si>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</si>
  <si>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</si>
  <si>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</si>
  <si>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</si>
  <si>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</si>
  <si>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</si>
  <si>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</si>
  <si>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</si>
  <si>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</si>
  <si>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</si>
  <si>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</si>
  <si>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</si>
  <si>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</si>
  <si>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</si>
  <si>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</si>
  <si>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</si>
  <si>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</si>
  <si>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</si>
  <si>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</si>
  <si>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</si>
  <si>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</si>
  <si>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</si>
  <si>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</si>
  <si>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</si>
  <si>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</si>
  <si>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</si>
  <si>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</si>
  <si>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</si>
  <si>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</si>
  <si>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</si>
  <si>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</si>
  <si>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</si>
  <si>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</si>
  <si>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</si>
  <si>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</si>
  <si>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</si>
  <si>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</si>
  <si>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</si>
  <si>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</si>
  <si>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</si>
  <si>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</si>
  <si>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</si>
  <si>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</si>
  <si>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</si>
  <si>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</si>
  <si>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</si>
  <si>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</si>
  <si>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</si>
  <si>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</si>
  <si>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</si>
  <si>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</si>
  <si>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</si>
  <si>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</si>
  <si>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</si>
  <si>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</si>
  <si>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</si>
  <si>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</si>
  <si>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</si>
  <si>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</si>
  <si>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</si>
  <si>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</si>
  <si>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</si>
  <si>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</si>
  <si>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</si>
  <si>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</si>
  <si>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</si>
  <si>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</si>
  <si>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</si>
  <si>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</si>
  <si>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</si>
  <si>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</si>
  <si>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</si>
  <si>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</si>
  <si>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</si>
  <si>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</si>
  <si>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</si>
  <si>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</si>
  <si>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</si>
  <si>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</si>
  <si>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</si>
  <si>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</si>
  <si>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</si>
  <si>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</si>
  <si>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</si>
  <si>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</si>
  <si>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</si>
  <si>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</si>
  <si>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</si>
  <si>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</si>
  <si>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</si>
  <si>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</si>
  <si>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</si>
  <si>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</si>
  <si>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</si>
  <si>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</si>
  <si>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</si>
  <si>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</si>
  <si>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</si>
  <si>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</si>
  <si>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</si>
  <si>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</si>
  <si>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</si>
  <si>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</si>
  <si>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</si>
  <si>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</si>
  <si>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</si>
  <si>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</si>
  <si>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</si>
  <si>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</si>
  <si>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</si>
  <si>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</si>
  <si>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</si>
  <si>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</si>
  <si>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</si>
  <si>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</si>
  <si>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</si>
  <si>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</si>
  <si>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</si>
  <si>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</si>
  <si>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</si>
  <si>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</si>
  <si>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</si>
  <si>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</si>
  <si>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</si>
  <si>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</si>
  <si>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</si>
  <si>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</si>
  <si>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</si>
  <si>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</si>
  <si>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</si>
  <si>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</si>
  <si>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</si>
  <si>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</si>
  <si>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</si>
  <si>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</si>
  <si>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</si>
  <si>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</si>
  <si>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</si>
  <si>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</si>
  <si>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</si>
  <si>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</si>
  <si>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</si>
  <si>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</si>
  <si>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</si>
  <si>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</si>
  <si>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</si>
  <si>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</si>
  <si>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</si>
  <si>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</si>
  <si>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</si>
  <si>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</si>
  <si>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</si>
  <si>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</si>
  <si>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</si>
  <si>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</si>
  <si>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</si>
  <si>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</si>
  <si>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</si>
  <si>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</si>
  <si>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</si>
  <si>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</si>
  <si>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</si>
  <si>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</si>
  <si>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</si>
  <si>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</si>
  <si>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</si>
  <si>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</si>
  <si>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</si>
  <si>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</si>
  <si>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</si>
  <si>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</si>
  <si>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</si>
  <si>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</si>
  <si>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</si>
  <si>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</si>
  <si>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</si>
  <si>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</si>
  <si>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</si>
  <si>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</si>
  <si>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</si>
  <si>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</si>
  <si>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</si>
  <si>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</si>
  <si>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</si>
  <si>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</si>
  <si>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</si>
  <si>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</si>
  <si>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</si>
  <si>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</si>
  <si>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</si>
  <si>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</si>
  <si>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</si>
  <si>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</si>
  <si>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</si>
  <si>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</si>
  <si>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</si>
  <si>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</si>
  <si>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</si>
  <si>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</si>
  <si>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</si>
  <si>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</si>
  <si>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</si>
  <si>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</si>
  <si>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</si>
  <si>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</si>
  <si>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</si>
  <si>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</si>
  <si>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</si>
  <si>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</si>
  <si>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</si>
  <si>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</si>
  <si>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</si>
  <si>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</si>
  <si>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</si>
  <si>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</si>
  <si>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</si>
  <si>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</si>
  <si>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</si>
  <si>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</si>
  <si>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</si>
  <si>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</si>
  <si>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</si>
  <si>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</si>
  <si>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</si>
  <si>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</si>
  <si>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</si>
  <si>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</si>
  <si>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</si>
  <si>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</si>
  <si>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</si>
  <si>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</si>
  <si>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</si>
  <si>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</si>
  <si>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</si>
  <si>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</si>
  <si>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</si>
  <si>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</si>
  <si>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</si>
  <si>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</si>
  <si>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</si>
  <si>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</si>
  <si>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</si>
  <si>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</si>
  <si>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</si>
  <si>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</si>
  <si>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</si>
  <si>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</si>
  <si>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</si>
  <si>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</si>
  <si>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</si>
  <si>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</si>
  <si>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</si>
  <si>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</si>
  <si>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</si>
  <si>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</si>
  <si>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</si>
  <si>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</si>
  <si>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</si>
  <si>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</si>
  <si>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</si>
  <si>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</si>
  <si>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</si>
  <si>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</si>
  <si>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</si>
  <si>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</si>
  <si>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</si>
  <si>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</si>
  <si>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</si>
  <si>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</si>
  <si>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</si>
  <si>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</si>
  <si>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</si>
  <si>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</si>
  <si>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</si>
  <si>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</si>
  <si>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</si>
  <si>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</si>
  <si>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</si>
  <si>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</si>
  <si>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</si>
  <si>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</si>
  <si>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</si>
  <si>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</si>
  <si>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</si>
  <si>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</si>
  <si>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</si>
  <si>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</si>
  <si>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</si>
  <si>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</si>
  <si>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</si>
  <si>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</si>
  <si>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</si>
  <si>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</si>
  <si>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</si>
  <si>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</si>
  <si>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</si>
  <si>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</si>
  <si>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</si>
  <si>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</si>
  <si>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</si>
  <si>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</si>
  <si>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</si>
  <si>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</si>
  <si>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</si>
  <si>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</si>
  <si>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</si>
  <si>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</si>
  <si>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</si>
  <si>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</si>
  <si>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</si>
  <si>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</si>
  <si>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</si>
  <si>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</si>
  <si>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</si>
  <si>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</si>
  <si>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</si>
  <si>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</si>
  <si>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</si>
  <si>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</si>
  <si>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</si>
  <si>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</si>
  <si>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</si>
  <si>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</si>
  <si>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</si>
  <si>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</si>
  <si>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</si>
  <si>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</si>
  <si>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</si>
  <si>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</si>
  <si>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</si>
  <si>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</si>
  <si>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</si>
  <si>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</si>
  <si>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</si>
  <si>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</si>
  <si>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</si>
  <si>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</si>
  <si>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</si>
  <si>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</si>
  <si>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</si>
  <si>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</si>
  <si>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</si>
  <si>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</si>
  <si>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</si>
  <si>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</si>
  <si>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</si>
  <si>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</si>
  <si>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</si>
  <si>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</si>
  <si>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</si>
  <si>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</si>
  <si>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</si>
  <si>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</si>
  <si>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</si>
  <si>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</si>
  <si>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</si>
  <si>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</si>
  <si>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</si>
  <si>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</si>
  <si>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</si>
  <si>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</si>
  <si>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</si>
  <si>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</si>
  <si>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</si>
  <si>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</si>
  <si>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</si>
  <si>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</si>
  <si>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</si>
  <si>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</si>
  <si>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</si>
  <si>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</si>
  <si>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</si>
  <si>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</si>
  <si>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</si>
  <si>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</si>
  <si>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</si>
  <si>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</si>
  <si>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</si>
  <si>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</si>
  <si>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</si>
  <si>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</si>
  <si>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</si>
  <si>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</si>
  <si>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</si>
  <si>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</si>
  <si>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</si>
  <si>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</si>
  <si>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</si>
  <si>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</si>
  <si>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</si>
  <si>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</si>
  <si>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</si>
  <si>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</si>
  <si>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</si>
  <si>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</si>
  <si>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</si>
  <si>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</si>
  <si>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</si>
  <si>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</si>
  <si>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</si>
  <si>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</si>
  <si>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</si>
  <si>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</si>
  <si>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</si>
  <si>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</si>
  <si>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</si>
  <si>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</si>
  <si>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</si>
  <si>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</si>
  <si>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</si>
  <si>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</si>
  <si>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</si>
  <si>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</si>
  <si>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</si>
  <si>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</si>
  <si>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</si>
  <si>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</si>
  <si>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</si>
  <si>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</si>
  <si>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</si>
  <si>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</si>
  <si>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</si>
  <si>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</si>
  <si>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</si>
  <si>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</si>
  <si>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</si>
  <si>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</si>
  <si>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</si>
  <si>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</si>
  <si>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</si>
  <si>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</si>
  <si>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</si>
  <si>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</si>
  <si>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</si>
  <si>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</si>
  <si>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</si>
  <si>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</si>
  <si>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</si>
  <si>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</si>
  <si>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</si>
  <si>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</si>
  <si>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</si>
  <si>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</si>
  <si>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</si>
  <si>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</si>
  <si>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</si>
  <si>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</si>
  <si>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</si>
  <si>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</si>
  <si>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</si>
  <si>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</si>
  <si>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</si>
  <si>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</si>
  <si>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</si>
  <si>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</si>
  <si>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</si>
  <si>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</si>
  <si>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</si>
  <si>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</si>
  <si>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</si>
  <si>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</si>
  <si>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</si>
  <si>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</si>
  <si>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</si>
  <si>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</si>
  <si>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</si>
  <si>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</si>
  <si>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</si>
  <si>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</si>
  <si>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</si>
  <si>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</si>
  <si>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</si>
  <si>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</si>
  <si>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</si>
  <si>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</si>
  <si>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</si>
  <si>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</si>
  <si>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</si>
  <si>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</si>
  <si>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</si>
  <si>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</si>
  <si>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</si>
  <si>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</si>
  <si>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</si>
  <si>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</si>
  <si>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</si>
  <si>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</si>
  <si>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</si>
  <si>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</si>
  <si>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</si>
  <si>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</si>
  <si>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</si>
  <si>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</si>
  <si>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</si>
  <si>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</si>
  <si>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</si>
  <si>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</si>
  <si>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</si>
  <si>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</si>
  <si>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</si>
  <si>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</si>
  <si>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</si>
  <si>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</si>
  <si>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</si>
  <si>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</si>
  <si>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</si>
  <si>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</si>
  <si>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</si>
  <si>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</si>
  <si>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</si>
  <si>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</si>
  <si>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</si>
  <si>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</si>
  <si>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</si>
  <si>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</si>
  <si>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</si>
  <si>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</si>
  <si>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</si>
  <si>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</si>
  <si>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</si>
  <si>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</si>
  <si>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</si>
  <si>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</si>
  <si>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</si>
  <si>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</si>
  <si>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</si>
  <si>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</si>
  <si>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</si>
  <si>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</si>
  <si>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</si>
  <si>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</si>
  <si>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</si>
  <si>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</si>
  <si>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</si>
  <si>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</si>
  <si>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</si>
  <si>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</si>
  <si>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</si>
  <si>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</si>
  <si>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</si>
  <si>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</si>
  <si>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</si>
  <si>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</si>
  <si>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</si>
  <si>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</si>
  <si>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</si>
  <si>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</si>
  <si>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</si>
  <si>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</si>
  <si>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</si>
  <si>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</si>
  <si>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</si>
  <si>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</si>
  <si>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</si>
  <si>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</si>
  <si>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</si>
  <si>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</si>
  <si>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</si>
  <si>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</si>
  <si>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</si>
  <si>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</si>
  <si>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</si>
  <si>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</si>
  <si>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</si>
  <si>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</si>
  <si>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</si>
  <si>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</si>
  <si>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</si>
  <si>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</si>
  <si>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</si>
  <si>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</si>
  <si>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</si>
  <si>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</si>
  <si>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</si>
  <si>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</si>
  <si>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</si>
  <si>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</si>
  <si>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</si>
  <si>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</si>
  <si>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</si>
  <si>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</si>
  <si>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</si>
  <si>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</si>
  <si>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</si>
  <si>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</si>
  <si>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</si>
  <si>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</si>
  <si>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</si>
  <si>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</si>
  <si>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</si>
  <si>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</si>
  <si>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</si>
  <si>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</si>
  <si>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</si>
  <si>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</si>
  <si>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</si>
  <si>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</si>
  <si>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</si>
  <si>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</si>
  <si>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</si>
  <si>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</si>
  <si>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</si>
  <si>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</si>
  <si>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</si>
  <si>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</si>
  <si>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</si>
  <si>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</si>
  <si>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</si>
  <si>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</si>
  <si>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</si>
  <si>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</si>
  <si>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</si>
  <si>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</si>
  <si>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</si>
  <si>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</si>
  <si>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</si>
  <si>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</si>
  <si>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</si>
  <si>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</si>
  <si>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</si>
  <si>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</si>
  <si>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</si>
  <si>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</si>
  <si>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</si>
  <si>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</si>
  <si>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</si>
  <si>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</si>
  <si>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</si>
  <si>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</si>
  <si>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</si>
  <si>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</si>
  <si>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</si>
  <si>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</si>
  <si>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</si>
  <si>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</si>
  <si>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</si>
  <si>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</si>
  <si>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</si>
  <si>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</si>
  <si>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</si>
  <si>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</si>
  <si>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</si>
  <si>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</si>
  <si>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</si>
  <si>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</si>
  <si>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</si>
  <si>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</si>
  <si>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</si>
  <si>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</si>
  <si>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</si>
  <si>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</si>
  <si>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</si>
  <si>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</si>
  <si>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</si>
  <si>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</si>
  <si>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</si>
  <si>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</si>
  <si>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</si>
  <si>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</si>
  <si>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</si>
  <si>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</si>
  <si>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</si>
  <si>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</si>
  <si>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</si>
  <si>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</si>
  <si>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</si>
  <si>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</si>
  <si>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</si>
  <si>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</si>
  <si>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</si>
  <si>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</si>
  <si>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</si>
  <si>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</si>
  <si>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</si>
  <si>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</si>
  <si>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</si>
  <si>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</si>
  <si>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</si>
  <si>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</si>
  <si>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</si>
  <si>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</si>
  <si>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</si>
  <si>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</si>
  <si>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</si>
  <si>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</si>
  <si>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</si>
  <si>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</si>
  <si>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</si>
  <si>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</si>
  <si>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</si>
  <si>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</si>
  <si>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</si>
  <si>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</si>
  <si>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</si>
  <si>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</si>
  <si>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</si>
  <si>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</si>
  <si>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</si>
  <si>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</si>
  <si>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</si>
  <si>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</si>
  <si>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</si>
  <si>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</si>
  <si>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</si>
  <si>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</si>
  <si>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</si>
  <si>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</si>
  <si>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</si>
  <si>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</si>
  <si>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</si>
  <si>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</si>
  <si>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</si>
  <si>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</si>
  <si>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</si>
  <si>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</si>
  <si>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</si>
  <si>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</si>
  <si>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</si>
  <si>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</si>
  <si>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</si>
  <si>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</si>
  <si>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</si>
  <si>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</si>
  <si>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</si>
  <si>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</si>
  <si>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</si>
  <si>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</si>
  <si>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</si>
  <si>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</si>
  <si>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</si>
  <si>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</si>
  <si>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</si>
  <si>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</si>
  <si>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</si>
  <si>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</si>
  <si>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</si>
  <si>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</si>
  <si>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</si>
  <si>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</si>
  <si>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</si>
  <si>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</si>
  <si>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</si>
  <si>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</si>
  <si>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</si>
  <si>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</si>
  <si>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</si>
  <si>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</si>
  <si>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</si>
  <si>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</si>
  <si>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</si>
  <si>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</si>
  <si>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</si>
  <si>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</si>
  <si>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</si>
  <si>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</si>
  <si>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</si>
  <si>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</si>
  <si>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</si>
  <si>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</si>
  <si>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</si>
  <si>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</si>
  <si>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</si>
  <si>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</si>
  <si>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</si>
  <si>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</si>
  <si>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</si>
  <si>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</si>
  <si>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</si>
  <si>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</si>
  <si>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</si>
  <si>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</si>
  <si>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</si>
  <si>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</si>
  <si>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</si>
  <si>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</si>
  <si>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</si>
  <si>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</si>
  <si>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</si>
  <si>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</si>
  <si>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</si>
  <si>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</si>
  <si>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</si>
  <si>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</si>
  <si>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</si>
  <si>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</si>
  <si>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</si>
  <si>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</si>
  <si>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</si>
  <si>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</si>
  <si>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</si>
  <si>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</si>
  <si>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</si>
  <si>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</si>
  <si>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</si>
  <si>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</si>
  <si>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</si>
  <si>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</si>
  <si>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</si>
  <si>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</si>
  <si>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</si>
  <si>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</si>
  <si>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</si>
  <si>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</si>
  <si>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</si>
  <si>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</si>
  <si>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</si>
  <si>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</si>
  <si>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</si>
  <si>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</si>
  <si>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</si>
  <si>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</si>
  <si>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</si>
  <si>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</si>
  <si>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</si>
  <si>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</si>
  <si>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</si>
  <si>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</si>
  <si>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</si>
  <si>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</si>
  <si>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</si>
  <si>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</si>
  <si>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</si>
  <si>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</si>
  <si>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</si>
  <si>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</si>
  <si>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</si>
  <si>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</si>
  <si>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</si>
  <si>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</si>
  <si>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</si>
  <si>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</si>
  <si>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</si>
  <si>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</si>
  <si>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</si>
  <si>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</si>
  <si>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</si>
  <si>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</si>
  <si>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</si>
  <si>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</si>
  <si>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</si>
  <si>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</si>
  <si>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</si>
  <si>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</si>
  <si>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</si>
  <si>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</si>
  <si>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</si>
  <si>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</si>
  <si>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</si>
  <si>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</si>
  <si>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</si>
  <si>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</si>
  <si>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</si>
  <si>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</si>
  <si>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</si>
  <si>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</si>
  <si>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</si>
  <si>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</si>
  <si>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</si>
  <si>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</si>
  <si>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</si>
  <si>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</si>
  <si>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</si>
  <si>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</si>
  <si>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</si>
  <si>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</si>
  <si>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</si>
  <si>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</si>
  <si>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</si>
  <si>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</si>
  <si>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</si>
  <si>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</si>
  <si>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</si>
  <si>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</si>
  <si>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</si>
  <si>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</si>
  <si>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</si>
  <si>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</si>
  <si>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</si>
  <si>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</si>
  <si>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</si>
  <si>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</si>
  <si>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</si>
  <si>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</si>
  <si>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</si>
  <si>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</si>
  <si>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</si>
  <si>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</si>
  <si>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</si>
  <si>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</si>
  <si>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</si>
  <si>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</si>
  <si>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</si>
  <si>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</si>
  <si>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</si>
  <si>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</si>
  <si>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</si>
  <si>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</si>
  <si>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</si>
  <si>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</si>
  <si>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</si>
  <si>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</si>
  <si>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</si>
  <si>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</si>
  <si>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</si>
  <si>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</si>
  <si>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</si>
  <si>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</si>
  <si>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</si>
  <si>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</si>
  <si>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</si>
  <si>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</si>
  <si>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</si>
  <si>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</si>
  <si>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</si>
  <si>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</si>
  <si>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</si>
  <si>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</si>
  <si>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</si>
  <si>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</si>
  <si>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</si>
  <si>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</si>
  <si>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</si>
  <si>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</si>
  <si>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</si>
  <si>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</si>
  <si>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</si>
  <si>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</si>
  <si>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</si>
  <si>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</si>
  <si>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</si>
  <si>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</si>
  <si>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</si>
  <si>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</si>
  <si>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</si>
  <si>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</si>
  <si>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</si>
  <si>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</si>
  <si>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</si>
  <si>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</si>
  <si>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</si>
  <si>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</si>
  <si>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</si>
  <si>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</si>
  <si>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</si>
  <si>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</si>
  <si>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</si>
  <si>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</si>
  <si>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</si>
  <si>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</si>
  <si>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</si>
  <si>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</si>
  <si>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</si>
  <si>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</si>
  <si>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</si>
  <si>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</si>
  <si>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</si>
  <si>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</si>
  <si>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</si>
  <si>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</si>
  <si>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</si>
  <si>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</si>
  <si>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</si>
  <si>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</si>
  <si>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</si>
  <si>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</si>
  <si>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</si>
  <si>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</si>
  <si>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</si>
  <si>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</si>
  <si>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</si>
  <si>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</si>
  <si>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</si>
  <si>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</si>
  <si>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</si>
  <si>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</si>
  <si>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</si>
  <si>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</si>
  <si>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</si>
  <si>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</si>
  <si>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</si>
  <si>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</si>
  <si>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</si>
  <si>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</si>
  <si>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</si>
  <si>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</si>
  <si>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</si>
  <si>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</si>
  <si>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</si>
  <si>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</si>
  <si>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</si>
  <si>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</si>
  <si>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</si>
  <si>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</si>
  <si>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</si>
  <si>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</si>
  <si>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</si>
  <si>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</si>
  <si>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</si>
  <si>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</si>
  <si>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</si>
  <si>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</si>
  <si>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</si>
  <si>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</si>
  <si>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</si>
  <si>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</si>
  <si>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</si>
  <si>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</si>
  <si>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</si>
  <si>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</si>
  <si>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</si>
  <si>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</si>
  <si>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</si>
  <si>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</si>
  <si>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</si>
  <si>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</si>
  <si>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</si>
  <si>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</si>
  <si>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</si>
  <si>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</si>
  <si>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</si>
  <si>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</si>
  <si>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</si>
  <si>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</si>
  <si>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</si>
  <si>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</si>
  <si>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</si>
  <si>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</si>
  <si>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</si>
  <si>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</si>
  <si>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</si>
  <si>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</si>
  <si>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</si>
  <si>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</si>
  <si>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</si>
  <si>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</si>
  <si>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</si>
  <si>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</si>
  <si>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</si>
  <si>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</si>
  <si>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</si>
  <si>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</si>
  <si>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</si>
  <si>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</si>
  <si>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</si>
  <si>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</si>
  <si>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</si>
  <si>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</si>
  <si>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</si>
  <si>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</si>
  <si>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</si>
  <si>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</si>
  <si>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</si>
  <si>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</si>
  <si>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</si>
  <si>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</si>
  <si>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</si>
  <si>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</si>
  <si>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</si>
  <si>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</si>
  <si>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</si>
  <si>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</si>
  <si>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</si>
  <si>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</si>
  <si>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</si>
  <si>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</si>
  <si>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</si>
  <si>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</si>
  <si>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</si>
  <si>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</si>
  <si>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</si>
  <si>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</si>
  <si>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</si>
  <si>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</si>
  <si>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</si>
  <si>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</si>
  <si>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</si>
  <si>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</si>
  <si>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</si>
  <si>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</si>
  <si>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</si>
  <si>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</si>
  <si>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</si>
  <si>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</si>
  <si>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</si>
  <si>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</si>
  <si>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</si>
  <si>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</si>
  <si>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</si>
  <si>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</si>
  <si>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</si>
  <si>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</si>
  <si>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</si>
  <si>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</si>
  <si>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</si>
  <si>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</si>
  <si>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</si>
  <si>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</si>
  <si>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</si>
  <si>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</si>
  <si>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</si>
  <si>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</si>
  <si>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</si>
  <si>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</si>
  <si>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</si>
  <si>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</si>
  <si>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</si>
  <si>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</si>
  <si>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</si>
  <si>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</si>
  <si>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</si>
  <si>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</si>
  <si>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</si>
  <si>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</si>
  <si>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</si>
  <si>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</si>
  <si>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</si>
  <si>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</si>
  <si>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</si>
  <si>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</si>
  <si>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</si>
  <si>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</si>
  <si>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</si>
  <si>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</si>
  <si>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</si>
  <si>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</si>
  <si>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</si>
  <si>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</si>
  <si>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</si>
  <si>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</si>
  <si>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</si>
  <si>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</si>
  <si>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</si>
  <si>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</si>
  <si>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</si>
  <si>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</si>
  <si>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</si>
  <si>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</si>
  <si>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</si>
  <si>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</si>
  <si>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</si>
  <si>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</si>
  <si>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</si>
  <si>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</si>
  <si>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</si>
  <si>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</si>
  <si>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</si>
  <si>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</si>
  <si>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</si>
  <si>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</si>
  <si>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</si>
  <si>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</si>
  <si>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</si>
  <si>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</si>
  <si>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</si>
  <si>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</si>
  <si>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</si>
  <si>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</si>
  <si>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</si>
  <si>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</si>
  <si>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</si>
  <si>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</si>
  <si>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</si>
  <si>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</si>
  <si>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</si>
  <si>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</si>
  <si>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</si>
  <si>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</si>
  <si>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</si>
  <si>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</si>
  <si>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</si>
  <si>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</si>
  <si>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</si>
  <si>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</si>
  <si>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</si>
  <si>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</si>
  <si>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</si>
  <si>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</si>
  <si>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</si>
  <si>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</si>
  <si>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</si>
  <si>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</si>
  <si>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</si>
  <si>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</si>
  <si>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</si>
  <si>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</si>
  <si>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</si>
  <si>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</si>
  <si>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</si>
  <si>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</si>
  <si>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</si>
  <si>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</si>
  <si>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</si>
  <si>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</si>
  <si>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</si>
  <si>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</si>
  <si>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</si>
  <si>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</si>
  <si>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</si>
  <si>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</si>
  <si>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</si>
  <si>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</si>
  <si>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</si>
  <si>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</si>
  <si>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</si>
  <si>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</si>
  <si>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</si>
  <si>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</si>
  <si>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</si>
  <si>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</si>
  <si>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</si>
  <si>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</si>
  <si>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</si>
  <si>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</si>
  <si>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</si>
  <si>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</si>
  <si>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</si>
  <si>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</si>
  <si>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</si>
  <si>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</si>
  <si>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</si>
  <si>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</si>
  <si>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</si>
  <si>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</si>
  <si>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</si>
  <si>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</si>
  <si>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</si>
  <si>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</si>
  <si>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</si>
  <si>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</si>
  <si>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</si>
  <si>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</si>
  <si>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</si>
  <si>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</si>
  <si>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</si>
  <si>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</si>
  <si>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</si>
  <si>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</si>
  <si>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</si>
  <si>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</si>
  <si>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</si>
  <si>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</si>
  <si>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</si>
  <si>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</si>
  <si>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</si>
  <si>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</si>
  <si>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</si>
  <si>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</si>
  <si>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</si>
  <si>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</si>
  <si>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</si>
  <si>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</si>
  <si>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</si>
  <si>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</si>
  <si>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</si>
  <si>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</si>
  <si>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</si>
  <si>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</si>
  <si>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</si>
  <si>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</si>
  <si>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</si>
  <si>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</si>
  <si>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</si>
  <si>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</si>
  <si>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</si>
  <si>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</si>
  <si>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</si>
  <si>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</si>
  <si>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</si>
  <si>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</si>
  <si>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</si>
  <si>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</si>
  <si>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</si>
  <si>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</si>
  <si>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</si>
  <si>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</si>
  <si>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</si>
  <si>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</si>
  <si>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</si>
  <si>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</si>
  <si>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</si>
  <si>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</si>
  <si>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</si>
  <si>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</si>
  <si>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</si>
  <si>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</si>
  <si>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</si>
  <si>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</si>
  <si>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</si>
  <si>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</si>
  <si>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</si>
  <si>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</si>
  <si>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</si>
  <si>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</si>
  <si>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</si>
  <si>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</si>
  <si>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</si>
  <si>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</si>
  <si>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</si>
  <si>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</si>
  <si>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</si>
  <si>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</si>
  <si>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</si>
  <si>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</si>
  <si>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</si>
  <si>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</si>
  <si>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</si>
  <si>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</si>
  <si>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</si>
  <si>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</si>
  <si>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</si>
  <si>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</si>
  <si>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</si>
  <si>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</si>
  <si>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</si>
  <si>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</si>
  <si>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</si>
  <si>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</si>
  <si>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</si>
  <si>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</si>
  <si>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</si>
  <si>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</si>
  <si>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</si>
  <si>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</si>
  <si>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</si>
  <si>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</si>
  <si>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</si>
  <si>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</si>
  <si>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</si>
  <si>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</si>
  <si>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</si>
  <si>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</si>
  <si>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</si>
  <si>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</si>
  <si>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</si>
  <si>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</si>
  <si>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</si>
  <si>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</si>
  <si>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</si>
  <si>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</si>
  <si>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</si>
  <si>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</si>
  <si>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</si>
  <si>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</si>
  <si>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</si>
  <si>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</si>
  <si>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</si>
  <si>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</si>
  <si>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</si>
  <si>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</si>
  <si>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</si>
  <si>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</si>
  <si>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</si>
  <si>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</si>
  <si>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</si>
  <si>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</si>
  <si>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</si>
  <si>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</si>
  <si>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</si>
  <si>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</si>
  <si>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</si>
  <si>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</si>
  <si>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</si>
  <si>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</si>
  <si>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</si>
  <si>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</si>
  <si>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</si>
  <si>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</si>
  <si>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</si>
  <si>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</si>
  <si>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</si>
  <si>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</si>
  <si>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</si>
  <si>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</si>
  <si>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</si>
  <si>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</si>
  <si>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</si>
  <si>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</si>
  <si>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</si>
  <si>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</si>
  <si>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</si>
  <si>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</si>
  <si>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</si>
  <si>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</si>
  <si>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</si>
  <si>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</si>
  <si>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</si>
  <si>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</si>
  <si>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</si>
  <si>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</si>
  <si>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</si>
  <si>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</si>
  <si>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</si>
  <si>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</si>
  <si>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</si>
  <si>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</si>
  <si>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</si>
  <si>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</si>
  <si>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</si>
  <si>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</si>
  <si>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</si>
  <si>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</si>
  <si>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</si>
  <si>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</si>
  <si>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</si>
  <si>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</si>
  <si>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</si>
  <si>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</si>
  <si>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</si>
  <si>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</si>
  <si>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</si>
  <si>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</si>
  <si>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</si>
  <si>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</si>
  <si>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</si>
  <si>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</si>
  <si>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</si>
  <si>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</si>
  <si>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</si>
  <si>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</si>
  <si>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</si>
  <si>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</si>
  <si>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</si>
  <si>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</si>
  <si>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</si>
  <si>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</si>
  <si>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</si>
  <si>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</si>
  <si>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</si>
  <si>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</si>
  <si>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</si>
  <si>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</si>
  <si>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</si>
  <si>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</si>
  <si>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</si>
  <si>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</si>
  <si>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</si>
  <si>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</si>
  <si>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</si>
  <si>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</si>
  <si>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</si>
  <si>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</si>
  <si>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</si>
  <si>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</si>
  <si>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</si>
  <si>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</si>
  <si>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</si>
  <si>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</si>
  <si>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</si>
  <si>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</si>
  <si>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</si>
  <si>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</si>
  <si>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</si>
  <si>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</si>
  <si>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</si>
  <si>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</si>
  <si>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</si>
  <si>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</si>
  <si>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</si>
  <si>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</si>
  <si>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</si>
  <si>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</si>
  <si>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</si>
  <si>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</si>
  <si>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</si>
  <si>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</si>
  <si>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</si>
  <si>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</si>
  <si>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</si>
  <si>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</si>
  <si>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</si>
  <si>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</si>
  <si>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</si>
  <si>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</si>
  <si>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</si>
  <si>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</si>
  <si>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</si>
  <si>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</si>
  <si>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</si>
  <si>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</si>
  <si>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</si>
  <si>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</si>
  <si>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</si>
  <si>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</si>
  <si>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</si>
  <si>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</si>
  <si>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</si>
  <si>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</si>
  <si>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</si>
  <si>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</si>
  <si>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</si>
  <si>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</si>
  <si>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</si>
  <si>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</si>
  <si>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</si>
  <si>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</si>
  <si>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</si>
  <si>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</si>
  <si>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</si>
  <si>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</si>
  <si>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</si>
  <si>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</si>
  <si>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</si>
  <si>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</si>
  <si>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</si>
  <si>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</si>
  <si>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</si>
  <si>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</si>
  <si>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</si>
  <si>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</si>
  <si>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</si>
  <si>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</si>
  <si>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</si>
  <si>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</si>
  <si>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</si>
  <si>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</si>
  <si>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</si>
  <si>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</si>
  <si>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</si>
  <si>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</si>
  <si>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</si>
  <si>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</si>
  <si>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</si>
  <si>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</si>
  <si>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</si>
  <si>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</si>
  <si>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</si>
  <si>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</si>
  <si>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</si>
  <si>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</si>
  <si>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</si>
  <si>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</si>
  <si>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</si>
  <si>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</si>
  <si>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</si>
  <si>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</si>
  <si>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</si>
  <si>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</si>
  <si>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</si>
  <si>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</si>
  <si>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</si>
  <si>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</si>
  <si>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</si>
  <si>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</si>
  <si>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</si>
  <si>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</si>
  <si>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</si>
  <si>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</si>
  <si>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</si>
  <si>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</si>
  <si>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</si>
  <si>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</si>
  <si>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</si>
  <si>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</si>
  <si>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</si>
  <si>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</si>
  <si>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</si>
  <si>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</si>
  <si>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</si>
  <si>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</si>
  <si>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</si>
  <si>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</si>
  <si>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</si>
  <si>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</si>
  <si>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</si>
  <si>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</si>
  <si>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</si>
  <si>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</si>
  <si>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</si>
  <si>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</si>
  <si>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</si>
  <si>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</si>
  <si>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</si>
  <si>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</si>
  <si>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</si>
  <si>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</si>
  <si>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</si>
  <si>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</si>
  <si>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</si>
  <si>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</si>
  <si>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</si>
  <si>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</si>
  <si>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</si>
  <si>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</si>
  <si>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</si>
  <si>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</si>
  <si>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</si>
  <si>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</si>
  <si>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</si>
  <si>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</si>
  <si>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</si>
  <si>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</si>
  <si>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</si>
  <si>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</si>
  <si>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</si>
  <si>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</si>
  <si>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</si>
  <si>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</si>
  <si>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</si>
  <si>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</si>
  <si>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</si>
  <si>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</si>
  <si>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</si>
  <si>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</si>
  <si>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</si>
  <si>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</si>
  <si>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</si>
  <si>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</si>
  <si>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</si>
  <si>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</si>
  <si>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</si>
  <si>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</si>
  <si>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</si>
  <si>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</si>
  <si>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</si>
  <si>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</si>
  <si>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</si>
  <si>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</si>
  <si>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</si>
  <si>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</si>
  <si>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</si>
  <si>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</si>
  <si>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</si>
  <si>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</si>
  <si>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</si>
  <si>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</si>
  <si>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</si>
  <si>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</si>
  <si>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</si>
  <si>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</si>
  <si>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</si>
  <si>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</si>
  <si>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</si>
  <si>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</si>
  <si>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</si>
  <si>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</si>
  <si>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</si>
  <si>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</si>
  <si>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</si>
  <si>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</si>
  <si>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</si>
  <si>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</si>
  <si>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</si>
  <si>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</si>
  <si>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</si>
  <si>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</si>
  <si>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</si>
  <si>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</si>
  <si>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</si>
  <si>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</si>
  <si>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</si>
  <si>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</si>
  <si>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</si>
  <si>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</si>
  <si>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</si>
  <si>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</si>
  <si>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</si>
  <si>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</si>
  <si>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</si>
  <si>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</si>
  <si>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</si>
  <si>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</si>
  <si>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</si>
  <si>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</si>
  <si>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</si>
  <si>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</si>
  <si>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</si>
  <si>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</si>
  <si>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</si>
  <si>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</si>
  <si>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</si>
  <si>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</si>
  <si>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</si>
  <si>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</si>
  <si>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</si>
  <si>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</si>
  <si>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</si>
  <si>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</si>
  <si>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</si>
  <si>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</si>
  <si>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</si>
  <si>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</si>
  <si>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</si>
  <si>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</si>
  <si>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</si>
  <si>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</si>
  <si>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</si>
  <si>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</si>
  <si>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</si>
  <si>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</si>
  <si>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</si>
  <si>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</si>
  <si>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</si>
  <si>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</si>
  <si>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</si>
  <si>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</si>
  <si>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</si>
  <si>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</si>
  <si>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</si>
  <si>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</si>
  <si>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</si>
  <si>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</si>
  <si>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</si>
  <si>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</si>
  <si>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</si>
  <si>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</si>
  <si>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</si>
  <si>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</si>
  <si>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</si>
  <si>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</si>
  <si>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</si>
  <si>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</si>
  <si>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</si>
  <si>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</si>
  <si>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</si>
  <si>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</si>
  <si>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</si>
  <si>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</si>
  <si>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</si>
  <si>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</si>
  <si>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</si>
  <si>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</si>
  <si>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</si>
  <si>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</si>
  <si>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</si>
  <si>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</si>
  <si>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</si>
  <si>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</si>
  <si>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</si>
  <si>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</si>
  <si>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</si>
  <si>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</si>
  <si>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</si>
  <si>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</si>
  <si>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</si>
  <si>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</si>
  <si>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</si>
  <si>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</si>
  <si>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</si>
  <si>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</si>
  <si>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</si>
  <si>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</si>
  <si>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</si>
  <si>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</si>
  <si>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</si>
  <si>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</si>
  <si>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</si>
  <si>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</si>
  <si>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</si>
  <si>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</si>
  <si>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</si>
  <si>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</si>
  <si>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</si>
  <si>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</si>
  <si>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</si>
  <si>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</si>
  <si>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</si>
  <si>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</si>
  <si>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</si>
  <si>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</si>
  <si>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</si>
  <si>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</si>
  <si>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</si>
  <si>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</si>
  <si>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</si>
  <si>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</si>
  <si>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</si>
  <si>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</si>
  <si>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</si>
  <si>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</si>
  <si>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</si>
  <si>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</si>
  <si>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</si>
  <si>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</si>
  <si>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</si>
  <si>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</si>
  <si>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</si>
  <si>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</si>
  <si>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</si>
  <si>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</si>
  <si>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</si>
  <si>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</si>
  <si>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</si>
  <si>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</si>
  <si>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</si>
  <si>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</si>
  <si>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</si>
  <si>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</si>
  <si>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</si>
  <si>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</si>
  <si>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</si>
  <si>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</si>
  <si>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</si>
  <si>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</si>
  <si>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</si>
  <si>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</si>
  <si>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</si>
  <si>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</si>
  <si>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</si>
  <si>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</si>
  <si>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</si>
  <si>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</si>
  <si>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</si>
  <si>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</si>
  <si>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</si>
  <si>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</si>
  <si>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</si>
  <si>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</si>
  <si>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</si>
  <si>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</si>
  <si>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</si>
  <si>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</si>
  <si>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</si>
  <si>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</si>
  <si>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</si>
  <si>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</si>
  <si>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</si>
  <si>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</si>
  <si>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</si>
  <si>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</si>
  <si>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</si>
  <si>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</si>
  <si>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</si>
  <si>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</si>
  <si>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</si>
  <si>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</si>
  <si>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</si>
  <si>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</si>
  <si>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</si>
  <si>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</si>
  <si>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</si>
  <si>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</si>
  <si>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</si>
  <si>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</si>
  <si>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</si>
  <si>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</si>
  <si>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</si>
  <si>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</si>
  <si>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</si>
  <si>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</si>
  <si>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</si>
  <si>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</si>
  <si>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</si>
  <si>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</si>
  <si>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</si>
  <si>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</si>
  <si>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</si>
  <si>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</si>
  <si>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</si>
  <si>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</si>
  <si>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</si>
  <si>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</si>
  <si>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</si>
  <si>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</si>
  <si>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</si>
  <si>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</si>
  <si>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</si>
  <si>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</si>
  <si>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</si>
  <si>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</si>
  <si>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</si>
  <si>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</si>
  <si>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</si>
  <si>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</si>
  <si>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</si>
  <si>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</si>
  <si>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</si>
  <si>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</si>
  <si>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</si>
  <si>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</si>
  <si>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</si>
  <si>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</si>
  <si>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</si>
  <si>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</si>
  <si>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</si>
  <si>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</si>
  <si>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</si>
  <si>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</si>
  <si>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</si>
  <si>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</si>
  <si>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</si>
  <si>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</si>
  <si>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</si>
  <si>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</si>
  <si>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</si>
  <si>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</si>
  <si>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</si>
  <si>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</si>
  <si>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</si>
  <si>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</si>
  <si>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</si>
  <si>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</si>
  <si>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</si>
  <si>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</si>
  <si>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</si>
  <si>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</si>
  <si>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</si>
  <si>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</si>
  <si>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</si>
  <si>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</si>
  <si>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</si>
  <si>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</si>
  <si>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</si>
  <si>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</si>
  <si>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</si>
  <si>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</si>
  <si>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</si>
  <si>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</si>
  <si>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</si>
  <si>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</si>
  <si>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</si>
  <si>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</si>
  <si>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</si>
  <si>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</si>
  <si>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</si>
  <si>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</si>
  <si>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</si>
  <si>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</si>
  <si>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</si>
  <si>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</si>
  <si>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</si>
  <si>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</si>
  <si>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</si>
  <si>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</si>
  <si>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</si>
  <si>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</si>
  <si>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</si>
  <si>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</si>
  <si>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</si>
  <si>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</si>
  <si>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</si>
  <si>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</si>
  <si>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</si>
  <si>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</si>
  <si>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</si>
  <si>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</si>
  <si>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</si>
  <si>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</si>
  <si>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</si>
  <si>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</si>
  <si>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</si>
  <si>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</si>
  <si>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</si>
  <si>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</si>
  <si>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</si>
  <si>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</si>
  <si>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</si>
  <si>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</si>
  <si>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</si>
  <si>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</si>
  <si>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</si>
  <si>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</si>
  <si>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</si>
  <si>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</si>
  <si>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</si>
  <si>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</si>
  <si>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</si>
  <si>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</si>
  <si>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</si>
  <si>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</si>
  <si>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</si>
  <si>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</si>
  <si>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</si>
  <si>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</si>
  <si>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</si>
  <si>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</si>
  <si>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</si>
  <si>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</si>
  <si>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</si>
  <si>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</si>
  <si>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</si>
  <si>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</si>
  <si>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</si>
  <si>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</si>
  <si>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</si>
  <si>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</si>
  <si>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</si>
  <si>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</si>
  <si>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</si>
  <si>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</si>
  <si>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</si>
  <si>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</si>
  <si>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</si>
  <si>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</si>
  <si>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</si>
  <si>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</si>
  <si>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</si>
  <si>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</si>
  <si>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</si>
  <si>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</si>
  <si>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</si>
  <si>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</si>
  <si>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</si>
  <si>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</si>
  <si>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</si>
  <si>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</si>
  <si>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</si>
  <si>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</si>
  <si>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</si>
  <si>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</si>
  <si>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</si>
  <si>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</si>
  <si>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</si>
  <si>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</si>
  <si>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</si>
  <si>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</si>
  <si>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</si>
  <si>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</si>
  <si>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</si>
  <si>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</si>
  <si>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</si>
  <si>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</si>
  <si>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</si>
  <si>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</si>
  <si>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</si>
  <si>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</si>
  <si>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</si>
  <si>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</si>
  <si>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</si>
  <si>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</si>
  <si>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</si>
  <si>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</si>
  <si>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</si>
  <si>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</si>
  <si>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</si>
  <si>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</si>
  <si>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</si>
  <si>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</si>
  <si>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</si>
  <si>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</si>
  <si>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</si>
  <si>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</si>
  <si>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</si>
  <si>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</si>
  <si>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</si>
  <si>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</si>
  <si>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</si>
  <si>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</si>
  <si>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</si>
  <si>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</si>
  <si>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</si>
  <si>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</si>
  <si>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</si>
  <si>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</si>
  <si>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</si>
  <si>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</si>
  <si>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</si>
  <si>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</si>
  <si>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</si>
  <si>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</si>
  <si>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</si>
  <si>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</si>
  <si>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</si>
  <si>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</si>
  <si>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</si>
  <si>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</si>
  <si>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</si>
  <si>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</si>
  <si>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</si>
  <si>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</si>
  <si>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</si>
  <si>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</si>
  <si>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</si>
  <si>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</si>
  <si>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</si>
  <si>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</si>
  <si>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</si>
  <si>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</si>
  <si>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</si>
  <si>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</si>
  <si>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</si>
  <si>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</si>
  <si>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</si>
  <si>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</si>
  <si>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</si>
  <si>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</si>
  <si>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</si>
  <si>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</si>
  <si>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</si>
  <si>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</si>
  <si>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</si>
  <si>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</si>
  <si>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</si>
  <si>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</si>
  <si>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</si>
  <si>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</si>
  <si>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</si>
  <si>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</si>
  <si>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</si>
  <si>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</si>
  <si>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</si>
  <si>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</si>
  <si>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</si>
  <si>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</si>
  <si>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</si>
  <si>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</si>
  <si>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</si>
  <si>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</si>
  <si>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</si>
  <si>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</si>
  <si>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</si>
  <si>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</si>
  <si>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</si>
  <si>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</si>
  <si>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</si>
  <si>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</si>
  <si>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</si>
  <si>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</si>
  <si>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</si>
  <si>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</si>
  <si>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</si>
  <si>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</si>
  <si>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</si>
  <si>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</si>
  <si>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</si>
  <si>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</si>
  <si>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</si>
  <si>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</si>
  <si>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</si>
  <si>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</si>
  <si>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</si>
  <si>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</si>
  <si>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</si>
  <si>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</si>
  <si>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</si>
  <si>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</si>
  <si>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</si>
  <si>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</si>
  <si>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</si>
  <si>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</si>
  <si>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</si>
  <si>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</si>
  <si>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</si>
  <si>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</si>
  <si>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</si>
  <si>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</si>
  <si>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</si>
  <si>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</si>
  <si>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</si>
  <si>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</si>
  <si>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</si>
  <si>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</si>
  <si>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</si>
  <si>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</si>
  <si>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</si>
  <si>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</si>
  <si>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</si>
  <si>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</si>
  <si>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</si>
  <si>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</si>
  <si>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</si>
  <si>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</si>
  <si>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</si>
  <si>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</si>
  <si>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</si>
  <si>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</si>
  <si>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</si>
  <si>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</si>
  <si>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</si>
  <si>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</si>
  <si>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</si>
  <si>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</si>
  <si>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</si>
  <si>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</si>
  <si>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</si>
  <si>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</si>
  <si>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</si>
  <si>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</si>
  <si>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</si>
  <si>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</si>
  <si>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</si>
  <si>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</si>
  <si>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</si>
  <si>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</si>
  <si>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</si>
  <si>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</si>
  <si>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</si>
  <si>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</si>
  <si>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</si>
  <si>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</si>
  <si>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</si>
  <si>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</si>
  <si>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</si>
  <si>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</si>
  <si>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</si>
  <si>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</si>
  <si>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</si>
  <si>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</si>
  <si>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</si>
  <si>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</si>
  <si>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</si>
  <si>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</si>
  <si>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</si>
  <si>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</si>
  <si>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</si>
  <si>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</si>
  <si>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</si>
  <si>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</si>
  <si>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</si>
  <si>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</si>
  <si>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</si>
  <si>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</si>
  <si>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</si>
  <si>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</si>
  <si>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</si>
  <si>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</si>
  <si>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</si>
  <si>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</si>
  <si>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</si>
  <si>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</si>
  <si>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</si>
  <si>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</si>
  <si>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</si>
  <si>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</si>
  <si>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</si>
  <si>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</si>
  <si>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</si>
  <si>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</si>
  <si>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</si>
  <si>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</si>
  <si>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</si>
  <si>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</si>
  <si>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</si>
  <si>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</si>
  <si>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</si>
  <si>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</si>
  <si>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</si>
  <si>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</si>
  <si>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</si>
  <si>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</si>
  <si>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</si>
  <si>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</si>
  <si>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</si>
  <si>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</si>
  <si>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</si>
  <si>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</si>
  <si>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</si>
  <si>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</si>
  <si>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</si>
  <si>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</si>
  <si>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</si>
  <si>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</si>
  <si>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</si>
  <si>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</si>
  <si>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</si>
  <si>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</si>
  <si>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</si>
  <si>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</si>
  <si>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</si>
  <si>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</si>
  <si>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</si>
  <si>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</si>
  <si>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</si>
  <si>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</si>
  <si>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</si>
  <si>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</si>
  <si>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</si>
  <si>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</si>
  <si>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</si>
  <si>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</si>
  <si>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</si>
  <si>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</si>
  <si>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</si>
  <si>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</si>
  <si>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</si>
  <si>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</si>
  <si>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</si>
  <si>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</si>
  <si>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</si>
  <si>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</si>
  <si>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</si>
  <si>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</si>
  <si>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</si>
  <si>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</si>
  <si>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</si>
  <si>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</si>
  <si>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</si>
  <si>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</si>
  <si>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</si>
  <si>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</si>
  <si>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</si>
  <si>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</si>
  <si>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</si>
  <si>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</si>
  <si>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</si>
  <si>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</si>
  <si>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</si>
  <si>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</si>
  <si>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</si>
  <si>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</si>
  <si>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</si>
  <si>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</si>
  <si>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</si>
  <si>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</si>
  <si>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</si>
  <si>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</si>
  <si>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</si>
  <si>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</si>
  <si>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</si>
  <si>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</si>
  <si>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</si>
  <si>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</si>
  <si>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</si>
  <si>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</si>
  <si>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</si>
  <si>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</si>
  <si>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</si>
  <si>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</si>
  <si>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</si>
  <si>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</si>
  <si>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</si>
  <si>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</si>
  <si>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</si>
  <si>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</si>
  <si>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</si>
  <si>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</si>
  <si>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</si>
  <si>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</si>
  <si>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</si>
  <si>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</si>
  <si>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</si>
  <si>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</si>
  <si>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</si>
  <si>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</si>
  <si>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</si>
  <si>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</si>
  <si>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</si>
  <si>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</si>
  <si>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</si>
  <si>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</si>
  <si>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</si>
  <si>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</si>
  <si>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</si>
  <si>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</si>
  <si>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</si>
  <si>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</si>
  <si>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</si>
  <si>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</si>
  <si>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</si>
  <si>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</si>
  <si>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</si>
  <si>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</si>
  <si>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</si>
  <si>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</si>
  <si>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</si>
  <si>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</si>
  <si>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</si>
  <si>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</si>
  <si>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</si>
  <si>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</si>
  <si>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</si>
  <si>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</si>
  <si>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</si>
  <si>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</si>
  <si>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</si>
  <si>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</si>
  <si>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</si>
  <si>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</si>
  <si>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</si>
  <si>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</si>
  <si>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</si>
  <si>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</si>
  <si>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</si>
  <si>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</si>
  <si>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</si>
  <si>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</si>
  <si>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</si>
  <si>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</si>
  <si>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</si>
  <si>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</si>
  <si>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</si>
  <si>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</si>
  <si>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</si>
  <si>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</si>
  <si>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</si>
  <si>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</si>
  <si>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</si>
  <si>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</si>
  <si>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</si>
  <si>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</si>
  <si>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</si>
  <si>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</si>
  <si>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</si>
  <si>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</si>
  <si>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</si>
  <si>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</si>
  <si>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</si>
  <si>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</si>
  <si>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</si>
  <si>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</si>
  <si>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</si>
  <si>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</si>
  <si>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</si>
  <si>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</si>
  <si>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</si>
  <si>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</si>
  <si>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</si>
  <si>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</si>
  <si>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</si>
  <si>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</si>
  <si>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</si>
  <si>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</si>
  <si>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</si>
  <si>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</si>
  <si>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</si>
  <si>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</si>
  <si>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</si>
  <si>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</si>
  <si>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</si>
  <si>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</si>
  <si>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</si>
  <si>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</si>
  <si>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</si>
  <si>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</si>
  <si>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</si>
  <si>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</si>
  <si>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</si>
  <si>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</si>
  <si>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</si>
  <si>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</si>
  <si>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</si>
  <si>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</si>
  <si>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</si>
  <si>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</si>
  <si>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</si>
  <si>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</si>
  <si>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</si>
  <si>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</si>
  <si>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</si>
  <si>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</si>
  <si>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</si>
  <si>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</si>
  <si>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</si>
  <si>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</si>
  <si>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</si>
  <si>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</si>
  <si>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</si>
  <si>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</si>
  <si>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</si>
  <si>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</si>
  <si>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</si>
  <si>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</si>
  <si>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</si>
  <si>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</si>
  <si>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</si>
  <si>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</si>
  <si>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</si>
  <si>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</si>
  <si>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</si>
  <si>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</si>
  <si>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</si>
  <si>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</si>
  <si>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</si>
  <si>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</si>
  <si>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</si>
  <si>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</si>
  <si>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</si>
  <si>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</si>
  <si>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</si>
  <si>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</si>
  <si>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</si>
  <si>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</si>
  <si>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</si>
  <si>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</si>
  <si>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</si>
  <si>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</si>
  <si>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</si>
  <si>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</si>
  <si>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</si>
  <si>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</si>
  <si>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</si>
  <si>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</si>
  <si>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</si>
  <si>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</si>
  <si>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</si>
  <si>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</si>
  <si>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</si>
  <si>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</si>
  <si>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</si>
  <si>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</si>
  <si>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</si>
  <si>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</si>
  <si>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</si>
  <si>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</si>
  <si>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</si>
  <si>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</si>
  <si>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</si>
  <si>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</si>
  <si>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</si>
  <si>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</si>
  <si>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</si>
  <si>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</si>
  <si>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</si>
  <si>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</si>
  <si>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</si>
  <si>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</si>
  <si>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</si>
  <si>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</si>
  <si>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</si>
  <si>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</si>
  <si>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</si>
  <si>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</si>
  <si>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</si>
  <si>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</si>
  <si>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</si>
  <si>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</si>
  <si>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</si>
  <si>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</si>
  <si>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</si>
  <si>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</si>
  <si>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</si>
  <si>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</si>
  <si>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</si>
  <si>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</si>
  <si>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</si>
  <si>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</si>
  <si>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</si>
  <si>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</si>
  <si>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</si>
  <si>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</si>
  <si>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</si>
  <si>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</si>
  <si>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</si>
  <si>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</si>
  <si>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</si>
  <si>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</si>
  <si>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</si>
  <si>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</si>
  <si>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</si>
  <si>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</si>
  <si>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</si>
  <si>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</si>
  <si>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</si>
  <si>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</si>
  <si>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</si>
  <si>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</si>
  <si>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</si>
  <si>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</si>
  <si>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</si>
  <si>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</si>
  <si>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</si>
  <si>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</si>
  <si>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</si>
  <si>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</si>
  <si>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</si>
  <si>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</si>
  <si>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</si>
  <si>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</si>
  <si>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</si>
  <si>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</si>
  <si>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</si>
  <si>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</si>
  <si>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</si>
  <si>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</si>
  <si>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</si>
  <si>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</si>
  <si>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</si>
  <si>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</si>
  <si>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</si>
  <si>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</si>
  <si>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</si>
  <si>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</si>
  <si>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</si>
  <si>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</si>
  <si>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</si>
  <si>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</si>
  <si>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</si>
  <si>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</si>
  <si>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</si>
  <si>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</si>
  <si>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</si>
  <si>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</si>
  <si>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</si>
  <si>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</si>
  <si>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</si>
  <si>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</si>
  <si>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</si>
  <si>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</si>
  <si>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</si>
  <si>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</si>
  <si>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</si>
  <si>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</si>
  <si>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</si>
  <si>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</si>
  <si>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</si>
  <si>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</si>
  <si>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</si>
  <si>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</si>
  <si>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</si>
  <si>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</si>
  <si>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</si>
  <si>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</si>
  <si>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</si>
  <si>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</si>
  <si>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</si>
  <si>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</si>
  <si>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</si>
  <si>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</si>
  <si>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</si>
  <si>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</si>
  <si>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</si>
  <si>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</si>
  <si>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</si>
  <si>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</si>
  <si>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</si>
  <si>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</si>
  <si>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</si>
  <si>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</si>
  <si>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</si>
  <si>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</si>
  <si>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</si>
  <si>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</si>
  <si>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</si>
  <si>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</si>
  <si>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</si>
  <si>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</si>
  <si>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</si>
  <si>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</si>
  <si>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</si>
  <si>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</si>
  <si>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</si>
  <si>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</si>
  <si>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</si>
  <si>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</si>
  <si>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</si>
  <si>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</si>
  <si>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</si>
  <si>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</si>
  <si>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</si>
  <si>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</si>
  <si>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</si>
  <si>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</si>
  <si>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</si>
  <si>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</si>
  <si>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</si>
  <si>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</si>
  <si>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</si>
  <si>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</si>
  <si>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</si>
  <si>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</si>
  <si>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</si>
  <si>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</si>
  <si>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</si>
  <si>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</si>
  <si>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</si>
  <si>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</si>
  <si>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</si>
  <si>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</si>
  <si>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</si>
  <si>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</si>
  <si>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</si>
  <si>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</si>
  <si>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</si>
  <si>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</si>
  <si>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</si>
  <si>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</si>
  <si>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</si>
  <si>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</si>
  <si>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</si>
  <si>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</si>
  <si>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</si>
  <si>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</si>
  <si>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</si>
  <si>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</si>
  <si>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</si>
  <si>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</si>
  <si>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</si>
  <si>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</si>
  <si>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</si>
  <si>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</si>
  <si>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</si>
  <si>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</si>
  <si>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</si>
  <si>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</si>
  <si>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</si>
  <si>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</si>
  <si>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</si>
  <si>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</si>
  <si>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</si>
  <si>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</si>
  <si>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</si>
  <si>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</si>
  <si>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</si>
  <si>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</si>
  <si>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</si>
  <si>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</si>
  <si>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</si>
  <si>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</si>
  <si>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</si>
  <si>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</si>
  <si>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</si>
  <si>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</si>
  <si>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</si>
  <si>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</si>
  <si>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</si>
  <si>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</si>
  <si>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</si>
  <si>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</si>
  <si>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</si>
  <si>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</si>
  <si>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</si>
  <si>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</si>
  <si>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</si>
  <si>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</si>
  <si>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</si>
  <si>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</si>
  <si>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</si>
  <si>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</si>
  <si>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</si>
  <si>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</si>
  <si>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</si>
  <si>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</si>
  <si>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</si>
  <si>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</si>
  <si>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</si>
  <si>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</si>
  <si>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</si>
  <si>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</si>
  <si>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</si>
  <si>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</si>
  <si>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</si>
  <si>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</si>
  <si>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</si>
  <si>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</si>
  <si>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</si>
  <si>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</si>
  <si>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</si>
  <si>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</si>
  <si>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</si>
  <si>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</si>
  <si>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</si>
  <si>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</si>
  <si>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</si>
  <si>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</si>
  <si>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</si>
  <si>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</si>
  <si>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</si>
  <si>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</si>
  <si>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</si>
  <si>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</si>
  <si>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</si>
  <si>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</si>
  <si>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</si>
  <si>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</si>
  <si>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</si>
  <si>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</si>
  <si>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</si>
  <si>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</si>
  <si>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</si>
  <si>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</si>
  <si>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</si>
  <si>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</si>
  <si>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</si>
  <si>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</si>
  <si>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</si>
  <si>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</si>
  <si>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</si>
  <si>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</si>
  <si>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</si>
  <si>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</si>
  <si>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</si>
  <si>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</si>
  <si>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</si>
  <si>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</si>
  <si>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</si>
  <si>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</si>
  <si>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</si>
  <si>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</si>
  <si>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</si>
  <si>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</si>
  <si>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</si>
  <si>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</si>
  <si>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</si>
  <si>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</si>
  <si>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</si>
  <si>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</si>
  <si>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</si>
  <si>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</si>
  <si>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</si>
  <si>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</si>
  <si>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</si>
  <si>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</si>
  <si>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</si>
  <si>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</si>
  <si>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</si>
  <si>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</si>
  <si>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</si>
  <si>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</si>
  <si>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</si>
  <si>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</si>
  <si>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</si>
  <si>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</si>
  <si>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</si>
  <si>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</si>
  <si>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</si>
  <si>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</si>
  <si>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</si>
  <si>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</si>
  <si>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</si>
  <si>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</si>
  <si>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</si>
  <si>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</si>
  <si>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</si>
  <si>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</si>
  <si>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</si>
  <si>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</si>
  <si>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</si>
  <si>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</si>
  <si>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</si>
  <si>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</si>
  <si>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</si>
  <si>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</si>
  <si>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</si>
  <si>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</si>
  <si>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</si>
  <si>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</si>
  <si>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</si>
  <si>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</si>
  <si>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</si>
  <si>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</si>
  <si>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</si>
  <si>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</si>
  <si>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</si>
  <si>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</si>
  <si>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</si>
  <si>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</si>
  <si>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</si>
  <si>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</si>
  <si>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</si>
  <si>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</si>
  <si>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</si>
  <si>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</si>
  <si>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</si>
  <si>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</si>
  <si>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</si>
  <si>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</si>
  <si>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</si>
  <si>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</si>
  <si>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</si>
  <si>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</si>
  <si>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</si>
  <si>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</si>
  <si>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</si>
  <si>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</si>
  <si>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</si>
  <si>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</si>
  <si>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</si>
  <si>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</si>
  <si>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</si>
  <si>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</si>
  <si>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</si>
  <si>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</si>
  <si>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</si>
  <si>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</si>
  <si>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</si>
  <si>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</si>
  <si>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</si>
  <si>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</si>
  <si>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</si>
  <si>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</si>
  <si>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</si>
  <si>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</si>
  <si>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</si>
  <si>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</si>
  <si>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</si>
  <si>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</si>
  <si>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</si>
  <si>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</si>
  <si>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</si>
  <si>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</si>
  <si>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</si>
  <si>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</si>
  <si>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</si>
  <si>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</si>
  <si>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</si>
  <si>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</si>
  <si>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</si>
  <si>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</si>
  <si>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</si>
  <si>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</si>
  <si>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</si>
  <si>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</si>
  <si>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</si>
  <si>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</si>
  <si>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</si>
  <si>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</si>
  <si>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</si>
  <si>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</si>
  <si>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</si>
  <si>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</si>
  <si>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</si>
  <si>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</si>
  <si>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</si>
  <si>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</si>
  <si>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</si>
  <si>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</si>
  <si>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</si>
  <si>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</si>
  <si>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</si>
  <si>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</si>
  <si>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</si>
  <si>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</si>
  <si>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</si>
  <si>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</si>
  <si>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</si>
  <si>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</si>
  <si>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</si>
  <si>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</si>
  <si>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</si>
  <si>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</si>
  <si>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</si>
  <si>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</si>
  <si>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</si>
  <si>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</si>
  <si>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</si>
  <si>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</si>
  <si>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</si>
  <si>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</si>
  <si>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</si>
  <si>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</si>
  <si>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</si>
  <si>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</si>
  <si>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</si>
  <si>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</si>
  <si>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</si>
  <si>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</si>
  <si>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</si>
  <si>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</si>
  <si>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</si>
  <si>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</si>
  <si>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</si>
  <si>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</si>
  <si>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</si>
  <si>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</si>
  <si>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</si>
  <si>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</si>
  <si>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</si>
  <si>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</si>
  <si>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</si>
  <si>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</si>
  <si>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</si>
  <si>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</si>
  <si>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</si>
  <si>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</si>
  <si>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</si>
  <si>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</si>
  <si>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</si>
  <si>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</si>
  <si>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</si>
  <si>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</si>
  <si>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</si>
  <si>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</si>
  <si>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</si>
  <si>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</si>
  <si>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</si>
  <si>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</si>
  <si>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</si>
  <si>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</si>
  <si>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</si>
  <si>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</si>
  <si>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</si>
  <si>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</si>
  <si>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</si>
  <si>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</si>
  <si>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</si>
  <si>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</si>
  <si>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</si>
  <si>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</si>
  <si>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</si>
  <si>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</si>
  <si>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</si>
  <si>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</si>
  <si>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</si>
  <si>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</si>
  <si>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</si>
  <si>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</si>
  <si>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</si>
  <si>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</si>
  <si>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</si>
  <si>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</si>
  <si>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</si>
  <si>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</si>
  <si>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</si>
  <si>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</si>
  <si>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</si>
  <si>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</si>
  <si>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</si>
  <si>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</si>
  <si>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</si>
  <si>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</si>
  <si>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</si>
  <si>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</si>
  <si>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</si>
  <si>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</si>
  <si>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</si>
  <si>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</si>
  <si>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</si>
  <si>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</si>
  <si>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</si>
  <si>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</si>
  <si>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</si>
  <si>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</si>
  <si>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</si>
  <si>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</si>
  <si>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</si>
  <si>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</si>
  <si>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</si>
  <si>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</si>
  <si>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</si>
  <si>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</si>
  <si>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</si>
  <si>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</si>
  <si>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</si>
  <si>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</si>
  <si>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</si>
  <si>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</si>
  <si>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</si>
  <si>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</si>
  <si>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</si>
  <si>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</si>
  <si>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</si>
  <si>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</si>
  <si>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</si>
  <si>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</si>
  <si>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</si>
  <si>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</si>
  <si>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</si>
  <si>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</si>
  <si>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</si>
  <si>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</si>
  <si>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</si>
  <si>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</si>
  <si>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</si>
  <si>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</si>
  <si>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</si>
  <si>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</si>
  <si>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</si>
  <si>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</si>
  <si>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</si>
  <si>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</si>
  <si>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</si>
  <si>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</si>
  <si>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</si>
  <si>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</si>
  <si>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</si>
  <si>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</si>
  <si>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</si>
  <si>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</si>
  <si>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</si>
  <si>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</si>
  <si>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</si>
  <si>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</si>
  <si>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</si>
  <si>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</si>
  <si>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</si>
  <si>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</si>
  <si>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</si>
  <si>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</si>
  <si>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</si>
  <si>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</si>
  <si>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</si>
  <si>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</si>
  <si>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</si>
  <si>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</si>
  <si>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</si>
  <si>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</si>
  <si>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</si>
  <si>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</si>
  <si>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</si>
  <si>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</si>
  <si>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</si>
  <si>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</si>
  <si>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</si>
  <si>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</si>
  <si>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</si>
  <si>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</si>
  <si>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</si>
  <si>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</si>
  <si>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</si>
  <si>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</si>
  <si>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</si>
  <si>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</si>
  <si>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</si>
  <si>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</si>
  <si>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</si>
  <si>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</si>
  <si>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</si>
  <si>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</si>
  <si>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</si>
  <si>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</si>
  <si>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</si>
  <si>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</si>
  <si>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</si>
  <si>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</si>
  <si>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</si>
  <si>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</si>
  <si>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</si>
  <si>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</si>
  <si>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</si>
  <si>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</si>
  <si>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</si>
  <si>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</si>
  <si>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</si>
  <si>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</si>
  <si>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</si>
  <si>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</si>
  <si>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</si>
  <si>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</si>
  <si>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</si>
  <si>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</si>
  <si>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</si>
  <si>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</si>
  <si>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</si>
  <si>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</si>
  <si>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</si>
  <si>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</si>
  <si>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</si>
  <si>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</si>
  <si>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</si>
  <si>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</si>
  <si>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</si>
  <si>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</si>
  <si>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</si>
  <si>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</si>
  <si>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</si>
  <si>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</si>
  <si>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</si>
  <si>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</si>
  <si>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</si>
  <si>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</si>
  <si>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</si>
  <si>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</si>
  <si>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</si>
  <si>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</si>
  <si>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</si>
  <si>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</si>
  <si>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</si>
  <si>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</si>
  <si>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</si>
  <si>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</si>
  <si>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</si>
  <si>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</si>
  <si>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</si>
  <si>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</si>
  <si>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</si>
  <si>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</si>
  <si>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</si>
  <si>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</si>
  <si>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</si>
  <si>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</si>
  <si>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</si>
  <si>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</si>
  <si>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</si>
  <si>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</si>
  <si>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</si>
  <si>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</si>
  <si>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</si>
  <si>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</si>
  <si>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</si>
  <si>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</si>
  <si>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</si>
  <si>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</si>
  <si>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</si>
  <si>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</si>
  <si>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</si>
  <si>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</si>
  <si>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</si>
  <si>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</si>
  <si>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</si>
  <si>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</si>
  <si>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</si>
  <si>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</si>
  <si>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</si>
  <si>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</si>
  <si>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</si>
  <si>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</si>
  <si>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</si>
  <si>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</si>
  <si>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</si>
  <si>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</si>
  <si>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</si>
  <si>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</si>
  <si>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</si>
  <si>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</si>
  <si>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</si>
  <si>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</si>
  <si>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</si>
  <si>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</si>
  <si>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</si>
  <si>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</si>
  <si>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</si>
  <si>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</si>
  <si>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</si>
  <si>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</si>
  <si>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</si>
  <si>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</si>
  <si>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</si>
  <si>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</si>
  <si>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</si>
  <si>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</si>
  <si>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</si>
  <si>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</si>
  <si>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</si>
  <si>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</si>
  <si>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</si>
  <si>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</si>
  <si>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</si>
  <si>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</si>
  <si>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</si>
  <si>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</si>
  <si>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</si>
  <si>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</si>
  <si>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</si>
  <si>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</si>
  <si>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</si>
  <si>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</si>
  <si>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</si>
  <si>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</si>
  <si>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</si>
  <si>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</si>
  <si>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</si>
  <si>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</si>
  <si>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</si>
  <si>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</si>
  <si>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</si>
  <si>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</si>
  <si>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</si>
  <si>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</si>
  <si>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</si>
  <si>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</si>
  <si>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</si>
  <si>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</si>
  <si>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</si>
  <si>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</si>
  <si>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</si>
  <si>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</si>
  <si>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</si>
  <si>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</si>
  <si>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</si>
  <si>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</si>
  <si>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</si>
  <si>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</si>
  <si>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</si>
  <si>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</si>
  <si>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</si>
  <si>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</si>
  <si>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</si>
  <si>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</si>
  <si>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</si>
  <si>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</si>
  <si>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</si>
  <si>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</si>
  <si>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</si>
  <si>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</si>
  <si>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</si>
  <si>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</si>
  <si>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</si>
  <si>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</si>
  <si>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</si>
  <si>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</si>
  <si>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</si>
  <si>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</si>
  <si>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</si>
  <si>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</si>
  <si>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</si>
  <si>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</si>
  <si>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</si>
  <si>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</si>
  <si>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</si>
  <si>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</si>
  <si>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</si>
  <si>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</si>
  <si>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</si>
  <si>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</si>
  <si>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</si>
  <si>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</si>
  <si>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</si>
  <si>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</si>
  <si>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</si>
  <si>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</si>
  <si>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</si>
  <si>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</si>
  <si>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</si>
  <si>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</si>
  <si>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</si>
  <si>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</si>
  <si>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</si>
  <si>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</si>
  <si>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</si>
  <si>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</si>
  <si>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</si>
  <si>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</si>
  <si>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</si>
  <si>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</si>
  <si>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</si>
  <si>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</si>
  <si>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</si>
  <si>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</si>
  <si>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</si>
  <si>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</si>
  <si>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</si>
  <si>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</si>
  <si>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</si>
  <si>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</si>
  <si>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</si>
  <si>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</si>
  <si>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</si>
  <si>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</si>
  <si>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</si>
  <si>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</si>
  <si>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</si>
  <si>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</si>
  <si>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</si>
  <si>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</si>
  <si>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</si>
  <si>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</si>
  <si>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</si>
  <si>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</si>
  <si>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</si>
  <si>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</si>
  <si>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</si>
  <si>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</si>
  <si>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</si>
  <si>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</si>
  <si>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</si>
  <si>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</si>
  <si>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</si>
  <si>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</si>
  <si>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</si>
  <si>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</si>
  <si>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</si>
  <si>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</si>
  <si>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</si>
  <si>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</si>
  <si>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</si>
  <si>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</si>
  <si>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</si>
  <si>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</si>
  <si>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</si>
  <si>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HO VA TEN</t>
  </si>
  <si>
    <t>LOP</t>
  </si>
  <si>
    <t>SDT</t>
  </si>
  <si>
    <t>DIEM DANH</t>
  </si>
  <si>
    <t>Nguyễn Thành Phú</t>
  </si>
  <si>
    <t>Lê Văn Quyết</t>
  </si>
  <si>
    <t>Phan Minh Thành</t>
  </si>
  <si>
    <t>Nguyễn Việt Hùng</t>
  </si>
  <si>
    <t>Huỳnh Dương Phi</t>
  </si>
  <si>
    <t>Lê Duy Tâm</t>
  </si>
  <si>
    <t>Lê Văn Vương</t>
  </si>
  <si>
    <t>Hồ Thanh Thiên</t>
  </si>
  <si>
    <t>Nguyễn Xuân Lộc</t>
  </si>
  <si>
    <t>Trần Thanh Huy</t>
  </si>
  <si>
    <t>Nguyễn Dương Thanh</t>
  </si>
  <si>
    <t>Võ Phong Quang</t>
  </si>
  <si>
    <t>Huỳnh Tấn Lộc</t>
  </si>
  <si>
    <t>Huỳnh Huy Hoàng</t>
  </si>
  <si>
    <t>Nguyễn Thanh Hoà</t>
  </si>
  <si>
    <t>Nguyễn Hải Nam</t>
  </si>
  <si>
    <t>Hà Nam Hùng</t>
  </si>
  <si>
    <t>Nguyễn Văn Trường</t>
  </si>
  <si>
    <t>Phạm Duy Trọng</t>
  </si>
  <si>
    <t>Nguyễn Quang Tuấn</t>
  </si>
  <si>
    <t>Tong 20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</si>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</sst>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338"/>
  <sheetViews>
    <sheetView tabSelected="1" workbookViewId="0">
      <selection activeCell="D10" sqref="D10:D338"/>
    </sheetView>
  </sheetViews>
  <sheetFormatPr defaultRowHeight="15" x14ac:dyDescent="0.25"/>
  <cols>
    <col min="1" max="1" width="9.140625" style="9"/>
    <col min="2" max="2" width="11.42578125" style="9" customWidth="1"/>
    <col min="3" max="3" width="26.28515625" style="9" customWidth="1"/>
    <col min="4" max="4" width="14.85546875" style="9" bestFit="1" customWidth="1"/>
    <col min="5" max="5" width="11" style="9" bestFit="1" customWidth="1"/>
    <col min="6" max="16384" width="9.140625" style="9"/>
  </cols>
  <sheetData>
    <row r="7" spans="1:5" x14ac:dyDescent="0.25">
      <c r="B7" s="11" t="s">
        <v>12448</v>
      </c>
      <c r="C7" s="12"/>
      <c r="D7" s="12"/>
      <c r="E7" s="12"/>
    </row>
    <row r="8" spans="1:5" x14ac:dyDescent="0.25">
      <c r="B8" s="12"/>
      <c r="C8" s="12"/>
      <c r="D8" s="12"/>
      <c r="E8" s="12"/>
    </row>
    <row r="9" spans="1:5" x14ac:dyDescent="0.25">
      <c r="B9" s="12"/>
      <c r="C9" s="12"/>
      <c r="D9" s="12"/>
      <c r="E9" s="12"/>
    </row>
    <row r="10" spans="1:5" x14ac:dyDescent="0.25">
      <c r="A10" s="9" t="s">
        <v>12470</v>
      </c>
      <c r="B10" s="10" t="s">
        <v>12444</v>
      </c>
      <c r="C10" s="10" t="s">
        <v>12445</v>
      </c>
      <c r="D10" s="10" t="s">
        <v>12446</v>
      </c>
      <c r="E10" s="10" t="s">
        <v>12447</v>
      </c>
    </row>
    <row r="11" spans="1:5" x14ac:dyDescent="0.25">
      <c r="A11" s="9">
        <v>1</v>
      </c>
      <c r="B11" s="9">
        <v>19000210</v>
      </c>
      <c r="C11" s="9" t="str">
        <f xml:space="preserve"> VLOOKUP(B11,Sheet1!$A$6:$J$9473,4,0)</f>
        <v>Lê Hoài Thúy An</v>
      </c>
      <c r="D11" s="9" t="str">
        <f xml:space="preserve"> VLOOKUP(B11,Sheet1!$A$6:$J$9473,8,0)</f>
        <v>19T4-TCD1</v>
      </c>
      <c r="E11" s="9" t="str">
        <f xml:space="preserve"> VLOOKUP(B11,Sheet1!$A$6:$J$9473,10,0)</f>
        <v>0908898110</v>
      </c>
    </row>
    <row r="12" spans="1:5" x14ac:dyDescent="0.25">
      <c r="A12" s="9">
        <v>2</v>
      </c>
      <c r="B12" s="9">
        <v>19001168</v>
      </c>
      <c r="C12" s="9" t="str">
        <f xml:space="preserve"> VLOOKUP(B12,Sheet1!$A$6:$J$9473,4,0)</f>
        <v>Trương Gia Kiệt</v>
      </c>
      <c r="D12" s="9" t="str">
        <f xml:space="preserve"> VLOOKUP(B12,Sheet1!$A$6:$J$9473,8,0)</f>
        <v>19T4-TCD1</v>
      </c>
      <c r="E12" s="9" t="str">
        <f xml:space="preserve"> VLOOKUP(B12,Sheet1!$A$6:$J$9473,10,0)</f>
        <v>0934076926</v>
      </c>
    </row>
    <row r="13" spans="1:5" x14ac:dyDescent="0.25">
      <c r="A13" s="9">
        <v>3</v>
      </c>
      <c r="B13" s="9">
        <v>19004201</v>
      </c>
      <c r="C13" s="9" t="str">
        <f xml:space="preserve"> VLOOKUP(B13,Sheet1!$A$6:$J$9473,4,0)</f>
        <v>Trần Tiến Phát</v>
      </c>
      <c r="D13" s="9" t="str">
        <f xml:space="preserve"> VLOOKUP(B13,Sheet1!$A$6:$J$9473,8,0)</f>
        <v>19T4-TCD1</v>
      </c>
      <c r="E13" s="9" t="str">
        <f xml:space="preserve"> VLOOKUP(B13,Sheet1!$A$6:$J$9473,10,0)</f>
        <v>0902585350</v>
      </c>
    </row>
    <row r="14" spans="1:5" x14ac:dyDescent="0.25">
      <c r="A14" s="9">
        <v>4</v>
      </c>
      <c r="B14" s="9">
        <v>18003893</v>
      </c>
      <c r="C14" s="9" t="str">
        <f xml:space="preserve"> VLOOKUP(B14,Sheet1!$A$6:$J$9473,4,0)</f>
        <v>Nguyễn Lam Trường</v>
      </c>
      <c r="D14" s="9" t="str">
        <f xml:space="preserve"> VLOOKUP(B14,Sheet1!$A$6:$J$9473,8,0)</f>
        <v>18C1-CNÔ15</v>
      </c>
      <c r="E14" s="9">
        <f xml:space="preserve"> VLOOKUP(B14,Sheet1!$A$6:$J$9473,10,0)</f>
        <v>981555175</v>
      </c>
    </row>
    <row r="15" spans="1:5" x14ac:dyDescent="0.25">
      <c r="A15" s="9">
        <v>5</v>
      </c>
      <c r="B15" s="9">
        <v>18003892</v>
      </c>
      <c r="C15" s="9" t="str">
        <f xml:space="preserve"> VLOOKUP(B15,Sheet1!$A$6:$J$9473,4,0)</f>
        <v>Nguyễn Trung Kiên</v>
      </c>
      <c r="D15" s="9" t="str">
        <f xml:space="preserve"> VLOOKUP(B15,Sheet1!$A$6:$J$9473,8,0)</f>
        <v>18C1-CNÔ15</v>
      </c>
      <c r="E15" s="9">
        <f xml:space="preserve"> VLOOKUP(B15,Sheet1!$A$6:$J$9473,10,0)</f>
        <v>1659597115</v>
      </c>
    </row>
    <row r="16" spans="1:5" x14ac:dyDescent="0.25">
      <c r="A16" s="9">
        <v>6</v>
      </c>
      <c r="B16" s="9">
        <v>18003882</v>
      </c>
      <c r="C16" s="9" t="str">
        <f xml:space="preserve"> VLOOKUP(B16,Sheet1!$A$6:$J$9473,4,0)</f>
        <v>Lê Minh Đạt</v>
      </c>
      <c r="D16" s="9" t="str">
        <f xml:space="preserve"> VLOOKUP(B16,Sheet1!$A$6:$J$9473,8,0)</f>
        <v>18C1-CNÔ15</v>
      </c>
      <c r="E16" s="9">
        <f xml:space="preserve"> VLOOKUP(B16,Sheet1!$A$6:$J$9473,10,0)</f>
        <v>1674294247</v>
      </c>
    </row>
    <row r="17" spans="1:5" x14ac:dyDescent="0.25">
      <c r="A17" s="9">
        <v>7</v>
      </c>
      <c r="B17" s="9">
        <v>19004015</v>
      </c>
      <c r="C17" s="9" t="str">
        <f xml:space="preserve"> VLOOKUP(B17,Sheet1!$A$6:$J$9473,4,0)</f>
        <v>Biện Thành Thi</v>
      </c>
      <c r="D17" s="9" t="str">
        <f xml:space="preserve"> VLOOKUP(B17,Sheet1!$A$6:$J$9473,8,0)</f>
        <v>19C1-ĐĐT3</v>
      </c>
      <c r="E17" s="9" t="str">
        <f xml:space="preserve"> VLOOKUP(B17,Sheet1!$A$6:$J$9473,10,0)</f>
        <v>035409140</v>
      </c>
    </row>
    <row r="18" spans="1:5" x14ac:dyDescent="0.25">
      <c r="A18" s="9">
        <v>8</v>
      </c>
      <c r="B18" s="9">
        <v>18004094</v>
      </c>
      <c r="C18" s="9" t="str">
        <f xml:space="preserve"> VLOOKUP(B18,Sheet1!$A$6:$J$9473,4,0)</f>
        <v>Phạm Bá Hưởng</v>
      </c>
      <c r="D18" s="9" t="str">
        <f xml:space="preserve"> VLOOKUP(B18,Sheet1!$A$6:$J$9473,8,0)</f>
        <v>18C1-CNÔ15</v>
      </c>
      <c r="E18" s="9">
        <f xml:space="preserve"> VLOOKUP(B18,Sheet1!$A$6:$J$9473,10,0)</f>
        <v>1647738370</v>
      </c>
    </row>
    <row r="19" spans="1:5" x14ac:dyDescent="0.25">
      <c r="A19" s="9">
        <v>9</v>
      </c>
      <c r="B19" s="9">
        <v>18004135</v>
      </c>
      <c r="C19" s="9" t="str">
        <f xml:space="preserve"> VLOOKUP(B19,Sheet1!$A$6:$J$9473,4,0)</f>
        <v>Nguyễn Trọng Hiểu</v>
      </c>
      <c r="D19" s="9" t="str">
        <f xml:space="preserve"> VLOOKUP(B19,Sheet1!$A$6:$J$9473,8,0)</f>
        <v>18C1-CNÔ15</v>
      </c>
      <c r="E19" s="9">
        <f xml:space="preserve"> VLOOKUP(B19,Sheet1!$A$6:$J$9473,10,0)</f>
        <v>1633679853</v>
      </c>
    </row>
    <row r="20" spans="1:5" x14ac:dyDescent="0.25">
      <c r="A20" s="9">
        <v>10</v>
      </c>
      <c r="B20" s="9">
        <v>18004915</v>
      </c>
      <c r="C20" s="9" t="str">
        <f xml:space="preserve"> VLOOKUP(B20,Sheet1!$A$6:$J$9473,4,0)</f>
        <v>Huỳnh Kim Phát</v>
      </c>
      <c r="D20" s="9" t="str">
        <f xml:space="preserve"> VLOOKUP(B20,Sheet1!$A$6:$J$9473,8,0)</f>
        <v>18C1-CNÔ15</v>
      </c>
      <c r="E20" s="9">
        <f xml:space="preserve"> VLOOKUP(B20,Sheet1!$A$6:$J$9473,10,0)</f>
        <v>398799151</v>
      </c>
    </row>
    <row r="21" spans="1:5" x14ac:dyDescent="0.25">
      <c r="A21" s="9">
        <v>11</v>
      </c>
      <c r="B21" s="9">
        <v>18004154</v>
      </c>
      <c r="C21" s="9" t="str">
        <f xml:space="preserve"> VLOOKUP(B21,Sheet1!$A$6:$J$9473,4,0)</f>
        <v>Trần Anh Phát Đạt</v>
      </c>
      <c r="D21" s="9" t="str">
        <f xml:space="preserve"> VLOOKUP(B21,Sheet1!$A$6:$J$9473,8,0)</f>
        <v>18C1-CNÔ15</v>
      </c>
      <c r="E21" s="9">
        <f xml:space="preserve"> VLOOKUP(B21,Sheet1!$A$6:$J$9473,10,0)</f>
        <v>869041359</v>
      </c>
    </row>
    <row r="22" spans="1:5" x14ac:dyDescent="0.25">
      <c r="A22" s="9">
        <v>12</v>
      </c>
      <c r="B22" s="9">
        <v>18003880</v>
      </c>
      <c r="C22" s="9" t="str">
        <f xml:space="preserve"> VLOOKUP(B22,Sheet1!$A$6:$J$9473,4,0)</f>
        <v>Trần Bảo Chí</v>
      </c>
      <c r="D22" s="9" t="str">
        <f xml:space="preserve"> VLOOKUP(B22,Sheet1!$A$6:$J$9473,8,0)</f>
        <v>18C1-CNÔ15</v>
      </c>
      <c r="E22" s="9">
        <f xml:space="preserve"> VLOOKUP(B22,Sheet1!$A$6:$J$9473,10,0)</f>
        <v>979554632</v>
      </c>
    </row>
    <row r="23" spans="1:5" x14ac:dyDescent="0.25">
      <c r="A23" s="9">
        <v>13</v>
      </c>
      <c r="B23" s="9">
        <v>18003985</v>
      </c>
      <c r="C23" s="9" t="str">
        <f xml:space="preserve"> VLOOKUP(B23,Sheet1!$A$6:$J$9473,4,0)</f>
        <v>Nguyễn Quốc Thăng</v>
      </c>
      <c r="D23" s="9" t="str">
        <f xml:space="preserve"> VLOOKUP(B23,Sheet1!$A$6:$J$9473,8,0)</f>
        <v>18C1-CNÔ15</v>
      </c>
      <c r="E23" s="9">
        <f xml:space="preserve"> VLOOKUP(B23,Sheet1!$A$6:$J$9473,10,0)</f>
        <v>358015528</v>
      </c>
    </row>
    <row r="24" spans="1:5" x14ac:dyDescent="0.25">
      <c r="A24" s="9">
        <v>14</v>
      </c>
      <c r="B24" s="9">
        <v>18003990</v>
      </c>
      <c r="C24" s="9" t="str">
        <f xml:space="preserve"> VLOOKUP(B24,Sheet1!$A$6:$J$9473,4,0)</f>
        <v>Nguyễn Quốc Vương</v>
      </c>
      <c r="D24" s="9" t="str">
        <f xml:space="preserve"> VLOOKUP(B24,Sheet1!$A$6:$J$9473,8,0)</f>
        <v>18C1-CCK6</v>
      </c>
      <c r="E24" s="9">
        <f xml:space="preserve"> VLOOKUP(B24,Sheet1!$A$6:$J$9473,10,0)</f>
        <v>1239316495</v>
      </c>
    </row>
    <row r="25" spans="1:5" x14ac:dyDescent="0.25">
      <c r="A25" s="9">
        <v>15</v>
      </c>
      <c r="B25" s="9">
        <v>18004477</v>
      </c>
      <c r="C25" s="9" t="str">
        <f xml:space="preserve"> VLOOKUP(B25,Sheet1!$A$6:$J$9473,4,0)</f>
        <v>Trương Tấn Phát</v>
      </c>
      <c r="D25" s="9" t="str">
        <f xml:space="preserve"> VLOOKUP(B25,Sheet1!$A$6:$J$9473,8,0)</f>
        <v>18C1-CNÔ15</v>
      </c>
      <c r="E25" s="9">
        <f xml:space="preserve"> VLOOKUP(B25,Sheet1!$A$6:$J$9473,10,0)</f>
        <v>866433816</v>
      </c>
    </row>
    <row r="26" spans="1:5" x14ac:dyDescent="0.25">
      <c r="A26" s="9">
        <v>16</v>
      </c>
      <c r="B26" s="9">
        <v>18003896</v>
      </c>
      <c r="C26" s="9" t="str">
        <f xml:space="preserve"> VLOOKUP(B26,Sheet1!$A$6:$J$9473,4,0)</f>
        <v>Huỳnh Minh Quang</v>
      </c>
      <c r="D26" s="9" t="str">
        <f xml:space="preserve"> VLOOKUP(B26,Sheet1!$A$6:$J$9473,8,0)</f>
        <v>18C1-CNÔ15</v>
      </c>
      <c r="E26" s="9">
        <f xml:space="preserve"> VLOOKUP(B26,Sheet1!$A$6:$J$9473,10,0)</f>
        <v>969080652</v>
      </c>
    </row>
    <row r="27" spans="1:5" x14ac:dyDescent="0.25">
      <c r="A27" s="9">
        <v>17</v>
      </c>
      <c r="B27" s="9">
        <v>18003555</v>
      </c>
      <c r="C27" s="9" t="str">
        <f xml:space="preserve"> VLOOKUP(B27,Sheet1!$A$6:$J$9473,4,0)</f>
        <v>Nguyễn Phi Trường</v>
      </c>
      <c r="D27" s="9" t="str">
        <f xml:space="preserve"> VLOOKUP(B27,Sheet1!$A$6:$J$9473,8,0)</f>
        <v>18C1-CĐT1</v>
      </c>
      <c r="E27" s="9">
        <f xml:space="preserve"> VLOOKUP(B27,Sheet1!$A$6:$J$9473,10,0)</f>
        <v>1673832741</v>
      </c>
    </row>
    <row r="28" spans="1:5" x14ac:dyDescent="0.25">
      <c r="A28" s="9">
        <v>18</v>
      </c>
      <c r="B28" s="9">
        <v>18003143</v>
      </c>
      <c r="C28" s="9" t="str">
        <f xml:space="preserve"> VLOOKUP(B28,Sheet1!$A$6:$J$9473,4,0)</f>
        <v>Ngô Gia Thịnh</v>
      </c>
      <c r="D28" s="9" t="str">
        <f xml:space="preserve"> VLOOKUP(B28,Sheet1!$A$6:$J$9473,8,0)</f>
        <v>18C1-CNÔ15</v>
      </c>
      <c r="E28" s="9">
        <f xml:space="preserve"> VLOOKUP(B28,Sheet1!$A$6:$J$9473,10,0)</f>
        <v>1296641998</v>
      </c>
    </row>
    <row r="29" spans="1:5" x14ac:dyDescent="0.25">
      <c r="A29" s="9">
        <v>19</v>
      </c>
      <c r="B29" s="9">
        <v>18004023</v>
      </c>
      <c r="C29" s="9" t="str">
        <f xml:space="preserve"> VLOOKUP(B29,Sheet1!$A$6:$J$9473,4,0)</f>
        <v>Huỳnh Nguyễn Phúc Thịnh</v>
      </c>
      <c r="D29" s="9" t="str">
        <f xml:space="preserve"> VLOOKUP(B29,Sheet1!$A$6:$J$9473,8,0)</f>
        <v>18C1-CNÔ15</v>
      </c>
      <c r="E29" s="9">
        <f xml:space="preserve"> VLOOKUP(B29,Sheet1!$A$6:$J$9473,10,0)</f>
        <v>1212627540</v>
      </c>
    </row>
    <row r="30" spans="1:5" x14ac:dyDescent="0.25">
      <c r="A30" s="9">
        <v>20</v>
      </c>
      <c r="B30" s="9">
        <v>19003522</v>
      </c>
      <c r="C30" s="9" t="str">
        <f xml:space="preserve"> VLOOKUP(B30,Sheet1!$A$6:$J$9473,4,0)</f>
        <v>Lâm Trung Đức</v>
      </c>
      <c r="D30" s="9" t="str">
        <f xml:space="preserve"> VLOOKUP(B30,Sheet1!$A$6:$J$9473,8,0)</f>
        <v>19C1-CCK6</v>
      </c>
      <c r="E30" s="9" t="str">
        <f xml:space="preserve"> VLOOKUP(B30,Sheet1!$A$6:$J$9473,10,0)</f>
        <v>0777241731</v>
      </c>
    </row>
    <row r="31" spans="1:5" x14ac:dyDescent="0.25">
      <c r="A31" s="9">
        <v>21</v>
      </c>
      <c r="B31" s="9">
        <v>19003572</v>
      </c>
      <c r="C31" s="9" t="str">
        <f xml:space="preserve"> VLOOKUP(B31,Sheet1!$A$6:$J$9473,4,0)</f>
        <v>Đinh Công Hưng</v>
      </c>
      <c r="D31" s="9" t="str">
        <f xml:space="preserve"> VLOOKUP(B31,Sheet1!$A$6:$J$9473,8,0)</f>
        <v>19C1-ĐCN2</v>
      </c>
      <c r="E31" s="9" t="str">
        <f xml:space="preserve"> VLOOKUP(B31,Sheet1!$A$6:$J$9473,10,0)</f>
        <v>0968328755</v>
      </c>
    </row>
    <row r="32" spans="1:5" x14ac:dyDescent="0.25">
      <c r="A32" s="9">
        <v>22</v>
      </c>
      <c r="B32" s="9">
        <v>18002303</v>
      </c>
      <c r="C32" s="9" t="str">
        <f xml:space="preserve"> VLOOKUP(B32,Sheet1!$A$6:$J$9473,4,0)</f>
        <v>Nguyễn Tấn Thiện</v>
      </c>
      <c r="D32" s="9" t="str">
        <f xml:space="preserve"> VLOOKUP(B32,Sheet1!$A$6:$J$9473,8,0)</f>
        <v>18C1-THU1</v>
      </c>
      <c r="E32" s="9">
        <f xml:space="preserve"> VLOOKUP(B32,Sheet1!$A$6:$J$9473,10,0)</f>
        <v>938332929</v>
      </c>
    </row>
    <row r="33" spans="1:5" x14ac:dyDescent="0.25">
      <c r="A33" s="9">
        <v>23</v>
      </c>
      <c r="B33" s="9">
        <v>19001684</v>
      </c>
      <c r="C33" s="9" t="str">
        <f xml:space="preserve"> VLOOKUP(B33,Sheet1!$A$6:$J$9473,4,0)</f>
        <v>Nguyễn Thị Như Quỳnh</v>
      </c>
      <c r="D33" s="9" t="str">
        <f xml:space="preserve"> VLOOKUP(B33,Sheet1!$A$6:$J$9473,8,0)</f>
        <v>19T4-TCD1</v>
      </c>
      <c r="E33" s="9" t="str">
        <f xml:space="preserve"> VLOOKUP(B33,Sheet1!$A$6:$J$9473,10,0)</f>
        <v>0903842980</v>
      </c>
    </row>
    <row r="34" spans="1:5" x14ac:dyDescent="0.25">
      <c r="A34" s="9">
        <v>24</v>
      </c>
      <c r="B34" s="9">
        <v>19002406</v>
      </c>
      <c r="C34" s="9" t="str">
        <f xml:space="preserve"> VLOOKUP(B34,Sheet1!$A$6:$J$9473,4,0)</f>
        <v>Bùi Quốc Toàn</v>
      </c>
      <c r="D34" s="9" t="str">
        <f xml:space="preserve"> VLOOKUP(B34,Sheet1!$A$6:$J$9473,8,0)</f>
        <v>19C1-CNÔ7</v>
      </c>
      <c r="E34" s="9" t="str">
        <f xml:space="preserve"> VLOOKUP(B34,Sheet1!$A$6:$J$9473,10,0)</f>
        <v>0374282962</v>
      </c>
    </row>
    <row r="35" spans="1:5" x14ac:dyDescent="0.25">
      <c r="A35" s="9">
        <v>25</v>
      </c>
      <c r="B35" s="9">
        <v>19001825</v>
      </c>
      <c r="C35" s="9" t="str">
        <f xml:space="preserve"> VLOOKUP(B35,Sheet1!$A$6:$J$9473,4,0)</f>
        <v>Nguyễn Lâm Hoàng Hải</v>
      </c>
      <c r="D35" s="9" t="str">
        <f xml:space="preserve"> VLOOKUP(B35,Sheet1!$A$6:$J$9473,8,0)</f>
        <v>19C1-CNÔ2</v>
      </c>
      <c r="E35" s="9" t="str">
        <f xml:space="preserve"> VLOOKUP(B35,Sheet1!$A$6:$J$9473,10,0)</f>
        <v>0919993043</v>
      </c>
    </row>
    <row r="36" spans="1:5" x14ac:dyDescent="0.25">
      <c r="A36" s="9">
        <v>26</v>
      </c>
      <c r="B36" s="9">
        <v>19000155</v>
      </c>
      <c r="C36" s="9" t="str">
        <f xml:space="preserve"> VLOOKUP(B36,Sheet1!$A$6:$J$9473,4,0)</f>
        <v>Nguyễn Hoàng Sơn</v>
      </c>
      <c r="D36" s="9" t="str">
        <f xml:space="preserve"> VLOOKUP(B36,Sheet1!$A$6:$J$9473,8,0)</f>
        <v>19T4-CKC1</v>
      </c>
      <c r="E36" s="9" t="str">
        <f xml:space="preserve"> VLOOKUP(B36,Sheet1!$A$6:$J$9473,10,0)</f>
        <v>0776919447</v>
      </c>
    </row>
    <row r="37" spans="1:5" x14ac:dyDescent="0.25">
      <c r="A37" s="9">
        <v>27</v>
      </c>
      <c r="B37" s="9">
        <v>19003811</v>
      </c>
      <c r="C37" s="9" t="str">
        <f xml:space="preserve"> VLOOKUP(B37,Sheet1!$A$6:$J$9473,4,0)</f>
        <v>Tăng Văn Phước</v>
      </c>
      <c r="D37" s="9" t="str">
        <f xml:space="preserve"> VLOOKUP(B37,Sheet1!$A$6:$J$9473,8,0)</f>
        <v>19C1-TĐH1</v>
      </c>
      <c r="E37" s="9" t="str">
        <f xml:space="preserve"> VLOOKUP(B37,Sheet1!$A$6:$J$9473,10,0)</f>
        <v>0967339042</v>
      </c>
    </row>
    <row r="38" spans="1:5" x14ac:dyDescent="0.25">
      <c r="A38" s="9">
        <v>28</v>
      </c>
      <c r="B38" s="9">
        <v>19002861</v>
      </c>
      <c r="C38" s="9" t="str">
        <f xml:space="preserve"> VLOOKUP(B38,Sheet1!$A$6:$J$9473,4,0)</f>
        <v>Ngô Nguyên Vũ</v>
      </c>
      <c r="D38" s="9" t="str">
        <f xml:space="preserve"> VLOOKUP(B38,Sheet1!$A$6:$J$9473,8,0)</f>
        <v>19C3-CCK1</v>
      </c>
      <c r="E38" s="9" t="str">
        <f xml:space="preserve"> VLOOKUP(B38,Sheet1!$A$6:$J$9473,10,0)</f>
        <v>0853433477</v>
      </c>
    </row>
    <row r="39" spans="1:5" x14ac:dyDescent="0.25">
      <c r="A39" s="9">
        <v>29</v>
      </c>
      <c r="B39" s="9">
        <v>19004565</v>
      </c>
      <c r="C39" s="9" t="str">
        <f xml:space="preserve"> VLOOKUP(B39,Sheet1!$A$6:$J$9473,4,0)</f>
        <v>Lê Văn Đức</v>
      </c>
      <c r="D39" s="9" t="str">
        <f xml:space="preserve"> VLOOKUP(B39,Sheet1!$A$6:$J$9473,8,0)</f>
        <v>19C3-CCK1</v>
      </c>
      <c r="E39" s="9" t="str">
        <f xml:space="preserve"> VLOOKUP(B39,Sheet1!$A$6:$J$9473,10,0)</f>
        <v>0327905232</v>
      </c>
    </row>
    <row r="40" spans="1:5" x14ac:dyDescent="0.25">
      <c r="A40" s="9">
        <v>30</v>
      </c>
      <c r="B40" s="9">
        <v>19001026</v>
      </c>
      <c r="C40" s="9" t="str">
        <f xml:space="preserve"> VLOOKUP(B40,Sheet1!$A$6:$J$9473,4,0)</f>
        <v>Trần Hoàng Khan</v>
      </c>
      <c r="D40" s="9" t="str">
        <f xml:space="preserve"> VLOOKUP(B40,Sheet1!$A$6:$J$9473,8,0)</f>
        <v>19C3-CCK1</v>
      </c>
      <c r="E40" s="9" t="str">
        <f xml:space="preserve"> VLOOKUP(B40,Sheet1!$A$6:$J$9473,10,0)</f>
        <v>0907426691</v>
      </c>
    </row>
    <row r="41" spans="1:5" x14ac:dyDescent="0.25">
      <c r="A41" s="9">
        <v>31</v>
      </c>
      <c r="B41" s="9">
        <v>19002368</v>
      </c>
      <c r="C41" s="9" t="str">
        <f xml:space="preserve"> VLOOKUP(B41,Sheet1!$A$6:$J$9473,4,0)</f>
        <v>Trần Quốc Toãn</v>
      </c>
      <c r="D41" s="9" t="str">
        <f xml:space="preserve"> VLOOKUP(B41,Sheet1!$A$6:$J$9473,8,0)</f>
        <v>19C1-CNÔ7</v>
      </c>
      <c r="E41" s="9" t="str">
        <f xml:space="preserve"> VLOOKUP(B41,Sheet1!$A$6:$J$9473,10,0)</f>
        <v>0377823876</v>
      </c>
    </row>
    <row r="42" spans="1:5" x14ac:dyDescent="0.25">
      <c r="A42" s="9">
        <v>32</v>
      </c>
      <c r="B42" s="9">
        <v>19002401</v>
      </c>
      <c r="C42" s="9" t="str">
        <f xml:space="preserve"> VLOOKUP(B42,Sheet1!$A$6:$J$9473,4,0)</f>
        <v>Trần Thanh Tài</v>
      </c>
      <c r="D42" s="9" t="str">
        <f xml:space="preserve"> VLOOKUP(B42,Sheet1!$A$6:$J$9473,8,0)</f>
        <v>19C1-CNÔ7</v>
      </c>
      <c r="E42" s="9" t="str">
        <f xml:space="preserve"> VLOOKUP(B42,Sheet1!$A$6:$J$9473,10,0)</f>
        <v>0765025290</v>
      </c>
    </row>
    <row r="43" spans="1:5" x14ac:dyDescent="0.25">
      <c r="A43" s="9">
        <v>33</v>
      </c>
      <c r="B43" s="9">
        <v>18000183</v>
      </c>
      <c r="C43" s="9" t="str">
        <f xml:space="preserve"> VLOOKUP(B43,Sheet1!$A$6:$J$9473,4,0)</f>
        <v>Nguyễn Đình Đạt</v>
      </c>
      <c r="D43" s="9" t="str">
        <f xml:space="preserve"> VLOOKUP(B43,Sheet1!$A$6:$J$9473,8,0)</f>
        <v>18C1-CĐT1</v>
      </c>
      <c r="E43" s="9">
        <f xml:space="preserve"> VLOOKUP(B43,Sheet1!$A$6:$J$9473,10,0)</f>
        <v>933760211</v>
      </c>
    </row>
    <row r="44" spans="1:5" x14ac:dyDescent="0.25">
      <c r="A44" s="9">
        <v>34</v>
      </c>
      <c r="B44" s="9">
        <v>18000921</v>
      </c>
      <c r="C44" s="9" t="str">
        <f xml:space="preserve"> VLOOKUP(B44,Sheet1!$A$6:$J$9473,4,0)</f>
        <v>Trần Anh Đào</v>
      </c>
      <c r="D44" s="9" t="str">
        <f xml:space="preserve"> VLOOKUP(B44,Sheet1!$A$6:$J$9473,8,0)</f>
        <v>18T4-NNA2</v>
      </c>
      <c r="E44" s="9">
        <f xml:space="preserve"> VLOOKUP(B44,Sheet1!$A$6:$J$9473,10,0)</f>
        <v>774169445</v>
      </c>
    </row>
    <row r="45" spans="1:5" x14ac:dyDescent="0.25">
      <c r="A45" s="9">
        <v>35</v>
      </c>
      <c r="B45" s="9">
        <v>19002599</v>
      </c>
      <c r="C45" s="9" t="str">
        <f xml:space="preserve"> VLOOKUP(B45,Sheet1!$A$6:$J$9473,4,0)</f>
        <v>Nguyễn Thanh Sang</v>
      </c>
      <c r="D45" s="9" t="str">
        <f xml:space="preserve"> VLOOKUP(B45,Sheet1!$A$6:$J$9473,8,0)</f>
        <v>19C1-TKĐ1</v>
      </c>
      <c r="E45" s="9" t="str">
        <f xml:space="preserve"> VLOOKUP(B45,Sheet1!$A$6:$J$9473,10,0)</f>
        <v>0857274595</v>
      </c>
    </row>
    <row r="46" spans="1:5" x14ac:dyDescent="0.25">
      <c r="A46" s="9">
        <v>36</v>
      </c>
      <c r="B46" s="9">
        <v>18001001</v>
      </c>
      <c r="C46" s="9" t="str">
        <f xml:space="preserve"> VLOOKUP(B46,Sheet1!$A$6:$J$9473,4,0)</f>
        <v>Đặng Nguyễn Ngọc Trâm</v>
      </c>
      <c r="D46" s="9" t="str">
        <f xml:space="preserve"> VLOOKUP(B46,Sheet1!$A$6:$J$9473,8,0)</f>
        <v>18T4-NNA2</v>
      </c>
      <c r="E46" s="9">
        <f xml:space="preserve"> VLOOKUP(B46,Sheet1!$A$6:$J$9473,10,0)</f>
        <v>975556732</v>
      </c>
    </row>
    <row r="47" spans="1:5" x14ac:dyDescent="0.25">
      <c r="A47" s="9">
        <v>37</v>
      </c>
      <c r="B47" s="9">
        <v>18000798</v>
      </c>
      <c r="C47" s="9" t="str">
        <f xml:space="preserve"> VLOOKUP(B47,Sheet1!$A$6:$J$9473,4,0)</f>
        <v>Nguyễn Trần Gia Hân</v>
      </c>
      <c r="D47" s="9" t="str">
        <f xml:space="preserve"> VLOOKUP(B47,Sheet1!$A$6:$J$9473,8,0)</f>
        <v>18T4-NNA2</v>
      </c>
      <c r="E47" s="9">
        <f xml:space="preserve"> VLOOKUP(B47,Sheet1!$A$6:$J$9473,10,0)</f>
        <v>1642526979</v>
      </c>
    </row>
    <row r="48" spans="1:5" x14ac:dyDescent="0.25">
      <c r="A48" s="9">
        <v>38</v>
      </c>
      <c r="B48" s="9">
        <v>18000814</v>
      </c>
      <c r="C48" s="9" t="str">
        <f xml:space="preserve"> VLOOKUP(B48,Sheet1!$A$6:$J$9473,4,0)</f>
        <v>Trần Hoài Ngọc Nhi</v>
      </c>
      <c r="D48" s="9" t="str">
        <f xml:space="preserve"> VLOOKUP(B48,Sheet1!$A$6:$J$9473,8,0)</f>
        <v>18T4-NNA2</v>
      </c>
      <c r="E48" s="9">
        <f xml:space="preserve"> VLOOKUP(B48,Sheet1!$A$6:$J$9473,10,0)</f>
        <v>1219229801</v>
      </c>
    </row>
    <row r="49" spans="1:5" x14ac:dyDescent="0.25">
      <c r="A49" s="9">
        <v>39</v>
      </c>
      <c r="B49" s="9">
        <v>18001168</v>
      </c>
      <c r="C49" s="9" t="str">
        <f xml:space="preserve"> VLOOKUP(B49,Sheet1!$A$6:$J$9473,4,0)</f>
        <v>Dương Thị Đoan Trang</v>
      </c>
      <c r="D49" s="9" t="str">
        <f xml:space="preserve"> VLOOKUP(B49,Sheet1!$A$6:$J$9473,8,0)</f>
        <v>18T4-NNA2</v>
      </c>
      <c r="E49" s="9">
        <f xml:space="preserve"> VLOOKUP(B49,Sheet1!$A$6:$J$9473,10,0)</f>
        <v>906387319</v>
      </c>
    </row>
    <row r="50" spans="1:5" x14ac:dyDescent="0.25">
      <c r="A50" s="9">
        <v>40</v>
      </c>
      <c r="B50" s="9">
        <v>19002985</v>
      </c>
      <c r="C50" s="9" t="str">
        <f xml:space="preserve"> VLOOKUP(B50,Sheet1!$A$6:$J$9473,4,0)</f>
        <v>Phan Hoàng Thái</v>
      </c>
      <c r="D50" s="9" t="str">
        <f xml:space="preserve"> VLOOKUP(B50,Sheet1!$A$6:$J$9473,8,0)</f>
        <v>19C1-CCK3</v>
      </c>
      <c r="E50" s="9" t="str">
        <f xml:space="preserve"> VLOOKUP(B50,Sheet1!$A$6:$J$9473,10,0)</f>
        <v>01259592702</v>
      </c>
    </row>
    <row r="51" spans="1:5" x14ac:dyDescent="0.25">
      <c r="A51" s="9">
        <v>41</v>
      </c>
      <c r="B51" s="9">
        <v>19003009</v>
      </c>
      <c r="C51" s="9" t="str">
        <f xml:space="preserve"> VLOOKUP(B51,Sheet1!$A$6:$J$9473,4,0)</f>
        <v>Võ Văn Đức</v>
      </c>
      <c r="D51" s="9" t="str">
        <f xml:space="preserve"> VLOOKUP(B51,Sheet1!$A$6:$J$9473,8,0)</f>
        <v>19C1-CCK3</v>
      </c>
      <c r="E51" s="9" t="str">
        <f xml:space="preserve"> VLOOKUP(B51,Sheet1!$A$6:$J$9473,10,0)</f>
        <v>0994456610</v>
      </c>
    </row>
    <row r="52" spans="1:5" x14ac:dyDescent="0.25">
      <c r="A52" s="9">
        <v>42</v>
      </c>
      <c r="B52" s="9">
        <v>19003104</v>
      </c>
      <c r="C52" s="9" t="str">
        <f xml:space="preserve"> VLOOKUP(B52,Sheet1!$A$6:$J$9473,4,0)</f>
        <v>Phan Thanh Lập</v>
      </c>
      <c r="D52" s="9" t="str">
        <f xml:space="preserve"> VLOOKUP(B52,Sheet1!$A$6:$J$9473,8,0)</f>
        <v>19C1-CCK3</v>
      </c>
      <c r="E52" s="9" t="str">
        <f xml:space="preserve"> VLOOKUP(B52,Sheet1!$A$6:$J$9473,10,0)</f>
        <v>0968496043</v>
      </c>
    </row>
    <row r="53" spans="1:5" x14ac:dyDescent="0.25">
      <c r="A53" s="9">
        <v>43</v>
      </c>
      <c r="B53" s="9">
        <v>18001966</v>
      </c>
      <c r="C53" s="9" t="str">
        <f xml:space="preserve"> VLOOKUP(B53,Sheet1!$A$6:$J$9473,4,0)</f>
        <v>Nguyễn Đình Nhân</v>
      </c>
      <c r="D53" s="9" t="str">
        <f xml:space="preserve"> VLOOKUP(B53,Sheet1!$A$6:$J$9473,8,0)</f>
        <v>18T4-TCD1</v>
      </c>
      <c r="E53" s="9">
        <f xml:space="preserve"> VLOOKUP(B53,Sheet1!$A$6:$J$9473,10,0)</f>
        <v>931794685</v>
      </c>
    </row>
    <row r="54" spans="1:5" x14ac:dyDescent="0.25">
      <c r="A54" s="9">
        <v>44</v>
      </c>
      <c r="B54" s="9">
        <v>18003361</v>
      </c>
      <c r="C54" s="9" t="str">
        <f xml:space="preserve"> VLOOKUP(B54,Sheet1!$A$6:$J$9473,4,0)</f>
        <v>Bùi Hồng Dũng</v>
      </c>
      <c r="D54" s="9" t="str">
        <f xml:space="preserve"> VLOOKUP(B54,Sheet1!$A$6:$J$9473,8,0)</f>
        <v>18T4-TCD1</v>
      </c>
      <c r="E54" s="9">
        <f xml:space="preserve"> VLOOKUP(B54,Sheet1!$A$6:$J$9473,10,0)</f>
        <v>929686973</v>
      </c>
    </row>
    <row r="55" spans="1:5" x14ac:dyDescent="0.25">
      <c r="A55" s="9">
        <v>45</v>
      </c>
      <c r="B55" s="9">
        <v>18005015</v>
      </c>
      <c r="C55" s="9" t="str">
        <f xml:space="preserve"> VLOOKUP(B55,Sheet1!$A$6:$J$9473,4,0)</f>
        <v>Lê Sĩ Hoàng</v>
      </c>
      <c r="D55" s="9" t="str">
        <f xml:space="preserve"> VLOOKUP(B55,Sheet1!$A$6:$J$9473,8,0)</f>
        <v>18C1-CĐT1</v>
      </c>
      <c r="E55" s="9">
        <f xml:space="preserve"> VLOOKUP(B55,Sheet1!$A$6:$J$9473,10,0)</f>
        <v>918188922</v>
      </c>
    </row>
    <row r="56" spans="1:5" x14ac:dyDescent="0.25">
      <c r="A56" s="9">
        <v>46</v>
      </c>
      <c r="B56" s="9">
        <v>18004176</v>
      </c>
      <c r="C56" s="9" t="str">
        <f xml:space="preserve"> VLOOKUP(B56,Sheet1!$A$6:$J$9473,4,0)</f>
        <v>Đinh Hoài Thương</v>
      </c>
      <c r="D56" s="9" t="str">
        <f xml:space="preserve"> VLOOKUP(B56,Sheet1!$A$6:$J$9473,8,0)</f>
        <v>18C1-CĐT1</v>
      </c>
      <c r="E56" s="9">
        <f xml:space="preserve"> VLOOKUP(B56,Sheet1!$A$6:$J$9473,10,0)</f>
        <v>1656567914</v>
      </c>
    </row>
    <row r="57" spans="1:5" x14ac:dyDescent="0.25">
      <c r="A57" s="9">
        <v>47</v>
      </c>
      <c r="B57" s="9">
        <v>18000919</v>
      </c>
      <c r="C57" s="9" t="str">
        <f xml:space="preserve"> VLOOKUP(B57,Sheet1!$A$6:$J$9473,4,0)</f>
        <v>Bùi Nguyễn Tường Vy</v>
      </c>
      <c r="D57" s="9" t="str">
        <f xml:space="preserve"> VLOOKUP(B57,Sheet1!$A$6:$J$9473,8,0)</f>
        <v>18T4-NNA2</v>
      </c>
      <c r="E57" s="9">
        <f xml:space="preserve"> VLOOKUP(B57,Sheet1!$A$6:$J$9473,10,0)</f>
        <v>906938549</v>
      </c>
    </row>
    <row r="58" spans="1:5" x14ac:dyDescent="0.25">
      <c r="A58" s="9">
        <v>48</v>
      </c>
      <c r="B58" s="9">
        <v>19002340</v>
      </c>
      <c r="C58" s="9" t="str">
        <f xml:space="preserve"> VLOOKUP(B58,Sheet1!$A$6:$J$9473,4,0)</f>
        <v>Cao Đức Anh</v>
      </c>
      <c r="D58" s="9" t="str">
        <f xml:space="preserve"> VLOOKUP(B58,Sheet1!$A$6:$J$9473,8,0)</f>
        <v>19T4-CKC1</v>
      </c>
      <c r="E58" s="9" t="str">
        <f xml:space="preserve"> VLOOKUP(B58,Sheet1!$A$6:$J$9473,10,0)</f>
        <v>0985106438</v>
      </c>
    </row>
    <row r="59" spans="1:5" x14ac:dyDescent="0.25">
      <c r="A59" s="9">
        <v>49</v>
      </c>
      <c r="B59" s="9">
        <v>19001655</v>
      </c>
      <c r="C59" s="9" t="str">
        <f xml:space="preserve"> VLOOKUP(B59,Sheet1!$A$6:$J$9473,4,0)</f>
        <v>Nguyễn Đức Tân</v>
      </c>
      <c r="D59" s="9" t="str">
        <f xml:space="preserve"> VLOOKUP(B59,Sheet1!$A$6:$J$9473,8,0)</f>
        <v>19T4-VSL2</v>
      </c>
      <c r="E59" s="9" t="str">
        <f xml:space="preserve"> VLOOKUP(B59,Sheet1!$A$6:$J$9473,10,0)</f>
        <v>0793134598</v>
      </c>
    </row>
    <row r="60" spans="1:5" x14ac:dyDescent="0.25">
      <c r="A60" s="9">
        <v>50</v>
      </c>
      <c r="B60" s="9">
        <v>19000401</v>
      </c>
      <c r="C60" s="9" t="str">
        <f xml:space="preserve"> VLOOKUP(B60,Sheet1!$A$6:$J$9473,4,0)</f>
        <v>Trịnh Công Sơn</v>
      </c>
      <c r="D60" s="9" t="str">
        <f xml:space="preserve"> VLOOKUP(B60,Sheet1!$A$6:$J$9473,8,0)</f>
        <v>19T4-VSL2</v>
      </c>
      <c r="E60" s="9" t="str">
        <f xml:space="preserve"> VLOOKUP(B60,Sheet1!$A$6:$J$9473,10,0)</f>
        <v>0903930086</v>
      </c>
    </row>
    <row r="61" spans="1:5" x14ac:dyDescent="0.25">
      <c r="A61" s="9">
        <v>51</v>
      </c>
      <c r="B61" s="9">
        <v>19000706</v>
      </c>
      <c r="C61" s="9" t="str">
        <f xml:space="preserve"> VLOOKUP(B61,Sheet1!$A$6:$J$9473,4,0)</f>
        <v>Dư Tấn Phát</v>
      </c>
      <c r="D61" s="9" t="str">
        <f xml:space="preserve"> VLOOKUP(B61,Sheet1!$A$6:$J$9473,8,0)</f>
        <v>19T4-VSL2</v>
      </c>
      <c r="E61" s="9" t="str">
        <f xml:space="preserve"> VLOOKUP(B61,Sheet1!$A$6:$J$9473,10,0)</f>
        <v>0792139090</v>
      </c>
    </row>
    <row r="62" spans="1:5" x14ac:dyDescent="0.25">
      <c r="A62" s="9">
        <v>52</v>
      </c>
      <c r="B62" s="9">
        <v>19002307</v>
      </c>
      <c r="C62" s="9" t="str">
        <f xml:space="preserve"> VLOOKUP(B62,Sheet1!$A$6:$J$9473,4,0)</f>
        <v>Nguyễn Vũ Linh Giang</v>
      </c>
      <c r="D62" s="9" t="str">
        <f xml:space="preserve"> VLOOKUP(B62,Sheet1!$A$6:$J$9473,8,0)</f>
        <v>19C3-CCK1</v>
      </c>
      <c r="E62" s="9" t="str">
        <f xml:space="preserve"> VLOOKUP(B62,Sheet1!$A$6:$J$9473,10,0)</f>
        <v>0967484562</v>
      </c>
    </row>
    <row r="63" spans="1:5" x14ac:dyDescent="0.25">
      <c r="A63" s="9">
        <v>53</v>
      </c>
      <c r="B63" s="9">
        <v>19003178</v>
      </c>
      <c r="C63" s="9" t="str">
        <f xml:space="preserve"> VLOOKUP(B63,Sheet1!$A$6:$J$9473,4,0)</f>
        <v>Võ Sĩ Cồ</v>
      </c>
      <c r="D63" s="9" t="str">
        <f xml:space="preserve"> VLOOKUP(B63,Sheet1!$A$6:$J$9473,8,0)</f>
        <v>19C1-CCK3</v>
      </c>
      <c r="E63" s="9" t="str">
        <f xml:space="preserve"> VLOOKUP(B63,Sheet1!$A$6:$J$9473,10,0)</f>
        <v>0355431767</v>
      </c>
    </row>
    <row r="64" spans="1:5" x14ac:dyDescent="0.25">
      <c r="A64" s="9">
        <v>54</v>
      </c>
      <c r="B64" s="9">
        <v>18000362</v>
      </c>
      <c r="C64" s="9" t="str">
        <f xml:space="preserve"> VLOOKUP(B64,Sheet1!$A$6:$J$9473,4,0)</f>
        <v>Lê Nguyễn Xuân Thiện</v>
      </c>
      <c r="D64" s="9" t="str">
        <f xml:space="preserve"> VLOOKUP(B64,Sheet1!$A$6:$J$9473,8,0)</f>
        <v>18T4-CĐT1</v>
      </c>
      <c r="E64" s="9">
        <f xml:space="preserve"> VLOOKUP(B64,Sheet1!$A$6:$J$9473,10,0)</f>
        <v>909971270</v>
      </c>
    </row>
    <row r="65" spans="1:5" x14ac:dyDescent="0.25">
      <c r="A65" s="9">
        <v>55</v>
      </c>
      <c r="B65" s="9">
        <v>19002916</v>
      </c>
      <c r="C65" s="9" t="str">
        <f xml:space="preserve"> VLOOKUP(B65,Sheet1!$A$6:$J$9473,4,0)</f>
        <v>Nguyễn Anh Đức</v>
      </c>
      <c r="D65" s="9" t="str">
        <f xml:space="preserve"> VLOOKUP(B65,Sheet1!$A$6:$J$9473,8,0)</f>
        <v>19C1-CCK3</v>
      </c>
      <c r="E65" s="9" t="str">
        <f xml:space="preserve"> VLOOKUP(B65,Sheet1!$A$6:$J$9473,10,0)</f>
        <v>0703540310</v>
      </c>
    </row>
    <row r="66" spans="1:5" x14ac:dyDescent="0.25">
      <c r="A66" s="9">
        <v>56</v>
      </c>
      <c r="B66" s="9">
        <v>19003115</v>
      </c>
      <c r="C66" s="9" t="str">
        <f xml:space="preserve"> VLOOKUP(B66,Sheet1!$A$6:$J$9473,4,0)</f>
        <v>Đồng Gia Cả</v>
      </c>
      <c r="D66" s="9" t="str">
        <f xml:space="preserve"> VLOOKUP(B66,Sheet1!$A$6:$J$9473,8,0)</f>
        <v>19C1-CCK3</v>
      </c>
      <c r="E66" s="9" t="str">
        <f xml:space="preserve"> VLOOKUP(B66,Sheet1!$A$6:$J$9473,10,0)</f>
        <v>0337500602</v>
      </c>
    </row>
    <row r="67" spans="1:5" x14ac:dyDescent="0.25">
      <c r="A67" s="9">
        <v>57</v>
      </c>
      <c r="B67" s="9">
        <v>19003119</v>
      </c>
      <c r="C67" s="9" t="str">
        <f xml:space="preserve"> VLOOKUP(B67,Sheet1!$A$6:$J$9473,4,0)</f>
        <v>Âu Dương Hoàng</v>
      </c>
      <c r="D67" s="9" t="str">
        <f xml:space="preserve"> VLOOKUP(B67,Sheet1!$A$6:$J$9473,8,0)</f>
        <v>19C1-CCK3</v>
      </c>
      <c r="E67" s="9" t="str">
        <f xml:space="preserve"> VLOOKUP(B67,Sheet1!$A$6:$J$9473,10,0)</f>
        <v>0898444197</v>
      </c>
    </row>
    <row r="68" spans="1:5" x14ac:dyDescent="0.25">
      <c r="A68" s="9">
        <v>58</v>
      </c>
      <c r="B68" s="9">
        <v>19002914</v>
      </c>
      <c r="C68" s="9" t="str">
        <f xml:space="preserve"> VLOOKUP(B68,Sheet1!$A$6:$J$9473,4,0)</f>
        <v>Trần Hoài Sơn</v>
      </c>
      <c r="D68" s="9" t="str">
        <f xml:space="preserve"> VLOOKUP(B68,Sheet1!$A$6:$J$9473,8,0)</f>
        <v>19C1-CCK3</v>
      </c>
      <c r="E68" s="9" t="str">
        <f xml:space="preserve"> VLOOKUP(B68,Sheet1!$A$6:$J$9473,10,0)</f>
        <v>0941573691</v>
      </c>
    </row>
    <row r="69" spans="1:5" x14ac:dyDescent="0.25">
      <c r="A69" s="9">
        <v>59</v>
      </c>
      <c r="B69" s="9">
        <v>19002993</v>
      </c>
      <c r="C69" s="9" t="str">
        <f xml:space="preserve"> VLOOKUP(B69,Sheet1!$A$6:$J$9473,4,0)</f>
        <v>Bùi Tấn Luân</v>
      </c>
      <c r="D69" s="9" t="str">
        <f xml:space="preserve"> VLOOKUP(B69,Sheet1!$A$6:$J$9473,8,0)</f>
        <v>19C1-CCK3</v>
      </c>
      <c r="E69" s="9" t="str">
        <f xml:space="preserve"> VLOOKUP(B69,Sheet1!$A$6:$J$9473,10,0)</f>
        <v>0973940484</v>
      </c>
    </row>
    <row r="70" spans="1:5" x14ac:dyDescent="0.25">
      <c r="A70" s="9">
        <v>60</v>
      </c>
      <c r="B70" s="9">
        <v>19003996</v>
      </c>
      <c r="C70" s="9" t="str">
        <f xml:space="preserve"> VLOOKUP(B70,Sheet1!$A$6:$J$9473,4,0)</f>
        <v>Huỳnh Nhật Minh</v>
      </c>
      <c r="D70" s="9" t="str">
        <f xml:space="preserve"> VLOOKUP(B70,Sheet1!$A$6:$J$9473,8,0)</f>
        <v>19C1-ĐCN2</v>
      </c>
      <c r="E70" s="9" t="str">
        <f xml:space="preserve"> VLOOKUP(B70,Sheet1!$A$6:$J$9473,10,0)</f>
        <v>0363167068</v>
      </c>
    </row>
    <row r="71" spans="1:5" x14ac:dyDescent="0.25">
      <c r="A71" s="9">
        <v>61</v>
      </c>
      <c r="B71" s="9">
        <v>18004277</v>
      </c>
      <c r="C71" s="9" t="str">
        <f xml:space="preserve"> VLOOKUP(B71,Sheet1!$A$6:$J$9473,4,0)</f>
        <v>Võ Nhật Phi</v>
      </c>
      <c r="D71" s="9" t="str">
        <f xml:space="preserve"> VLOOKUP(B71,Sheet1!$A$6:$J$9473,8,0)</f>
        <v>18C1-CNÔ15</v>
      </c>
      <c r="E71" s="9">
        <f xml:space="preserve"> VLOOKUP(B71,Sheet1!$A$6:$J$9473,10,0)</f>
        <v>919020660</v>
      </c>
    </row>
    <row r="72" spans="1:5" x14ac:dyDescent="0.25">
      <c r="A72" s="9">
        <v>62</v>
      </c>
      <c r="B72" s="9">
        <v>19003567</v>
      </c>
      <c r="C72" s="9" t="str">
        <f xml:space="preserve"> VLOOKUP(B72,Sheet1!$A$6:$J$9473,4,0)</f>
        <v>Nguyễn Thiên Ân Điển</v>
      </c>
      <c r="D72" s="9" t="str">
        <f xml:space="preserve"> VLOOKUP(B72,Sheet1!$A$6:$J$9473,8,0)</f>
        <v>19C1-KML2</v>
      </c>
      <c r="E72" s="9" t="str">
        <f xml:space="preserve"> VLOOKUP(B72,Sheet1!$A$6:$J$9473,10,0)</f>
        <v>0582884714</v>
      </c>
    </row>
    <row r="73" spans="1:5" x14ac:dyDescent="0.25">
      <c r="A73" s="9">
        <v>63</v>
      </c>
      <c r="B73" s="9">
        <v>19001432</v>
      </c>
      <c r="C73" s="9" t="str">
        <f xml:space="preserve"> VLOOKUP(B73,Sheet1!$A$6:$J$9473,4,0)</f>
        <v>Trần Công Minh</v>
      </c>
      <c r="D73" s="9" t="str">
        <f xml:space="preserve"> VLOOKUP(B73,Sheet1!$A$6:$J$9473,8,0)</f>
        <v>19T4-VSL2</v>
      </c>
      <c r="E73" s="9" t="str">
        <f xml:space="preserve"> VLOOKUP(B73,Sheet1!$A$6:$J$9473,10,0)</f>
        <v>0777922948</v>
      </c>
    </row>
    <row r="74" spans="1:5" x14ac:dyDescent="0.25">
      <c r="A74" s="9">
        <v>64</v>
      </c>
      <c r="B74" s="9">
        <v>19000488</v>
      </c>
      <c r="C74" s="9" t="str">
        <f xml:space="preserve"> VLOOKUP(B74,Sheet1!$A$6:$J$9473,4,0)</f>
        <v>Trần Ngọc Trung</v>
      </c>
      <c r="D74" s="9" t="str">
        <f xml:space="preserve"> VLOOKUP(B74,Sheet1!$A$6:$J$9473,8,0)</f>
        <v>19T4-VSL2</v>
      </c>
      <c r="E74" s="9" t="str">
        <f xml:space="preserve"> VLOOKUP(B74,Sheet1!$A$6:$J$9473,10,0)</f>
        <v>0765431120</v>
      </c>
    </row>
    <row r="75" spans="1:5" x14ac:dyDescent="0.25">
      <c r="A75" s="9">
        <v>65</v>
      </c>
      <c r="B75" s="9">
        <v>19001309</v>
      </c>
      <c r="C75" s="9" t="str">
        <f xml:space="preserve"> VLOOKUP(B75,Sheet1!$A$6:$J$9473,4,0)</f>
        <v>Đoàn Minh Tâm</v>
      </c>
      <c r="D75" s="9" t="str">
        <f xml:space="preserve"> VLOOKUP(B75,Sheet1!$A$6:$J$9473,8,0)</f>
        <v>19T4-VSL2</v>
      </c>
      <c r="E75" s="9" t="str">
        <f xml:space="preserve"> VLOOKUP(B75,Sheet1!$A$6:$J$9473,10,0)</f>
        <v>0</v>
      </c>
    </row>
    <row r="76" spans="1:5" x14ac:dyDescent="0.25">
      <c r="A76" s="9">
        <v>66</v>
      </c>
      <c r="B76" s="9">
        <v>17000558</v>
      </c>
      <c r="C76" s="9" t="str">
        <f xml:space="preserve"> VLOOKUP(B76,Sheet1!$A$6:$J$9473,4,0)</f>
        <v>Nguyễn Lê Châu Sang</v>
      </c>
      <c r="D76" s="9" t="str">
        <f xml:space="preserve"> VLOOKUP(B76,Sheet1!$A$6:$J$9473,8,0)</f>
        <v>17T4-ĐCN1</v>
      </c>
      <c r="E76" s="9">
        <f xml:space="preserve"> VLOOKUP(B76,Sheet1!$A$6:$J$9473,10,0)</f>
        <v>908663732</v>
      </c>
    </row>
    <row r="77" spans="1:5" x14ac:dyDescent="0.25">
      <c r="A77" s="9">
        <v>67</v>
      </c>
      <c r="B77" s="9">
        <v>17000824</v>
      </c>
      <c r="C77" s="9" t="str">
        <f xml:space="preserve"> VLOOKUP(B77,Sheet1!$A$6:$J$9473,4,0)</f>
        <v>Võ Thái Hòa</v>
      </c>
      <c r="D77" s="9" t="str">
        <f xml:space="preserve"> VLOOKUP(B77,Sheet1!$A$6:$J$9473,8,0)</f>
        <v>17T4-ĐCN1</v>
      </c>
      <c r="E77" s="9">
        <f xml:space="preserve"> VLOOKUP(B77,Sheet1!$A$6:$J$9473,10,0)</f>
        <v>1635649817</v>
      </c>
    </row>
    <row r="78" spans="1:5" x14ac:dyDescent="0.25">
      <c r="A78" s="9">
        <v>68</v>
      </c>
      <c r="B78" s="9">
        <v>17000688</v>
      </c>
      <c r="C78" s="9" t="str">
        <f xml:space="preserve"> VLOOKUP(B78,Sheet1!$A$6:$J$9473,4,0)</f>
        <v>Nguyễn Văn Thông</v>
      </c>
      <c r="D78" s="9" t="str">
        <f xml:space="preserve"> VLOOKUP(B78,Sheet1!$A$6:$J$9473,8,0)</f>
        <v>17T4-ĐCN1</v>
      </c>
      <c r="E78" s="9">
        <f xml:space="preserve"> VLOOKUP(B78,Sheet1!$A$6:$J$9473,10,0)</f>
        <v>906433725</v>
      </c>
    </row>
    <row r="79" spans="1:5" x14ac:dyDescent="0.25">
      <c r="A79" s="9">
        <v>69</v>
      </c>
      <c r="B79" s="9">
        <v>17000615</v>
      </c>
      <c r="C79" s="9" t="str">
        <f xml:space="preserve"> VLOOKUP(B79,Sheet1!$A$6:$J$9473,4,0)</f>
        <v>Nguyễn Xuân Phú</v>
      </c>
      <c r="D79" s="9" t="str">
        <f xml:space="preserve"> VLOOKUP(B79,Sheet1!$A$6:$J$9473,8,0)</f>
        <v>17T4-ĐCN1</v>
      </c>
      <c r="E79" s="9">
        <f xml:space="preserve"> VLOOKUP(B79,Sheet1!$A$6:$J$9473,10,0)</f>
        <v>932281577</v>
      </c>
    </row>
    <row r="80" spans="1:5" x14ac:dyDescent="0.25">
      <c r="A80" s="9">
        <v>70</v>
      </c>
      <c r="B80" s="9">
        <v>18004280</v>
      </c>
      <c r="C80" s="9" t="str">
        <f xml:space="preserve"> VLOOKUP(B80,Sheet1!$A$6:$J$9473,4,0)</f>
        <v>Trần Ngọc Chăm</v>
      </c>
      <c r="D80" s="9" t="str">
        <f xml:space="preserve"> VLOOKUP(B80,Sheet1!$A$6:$J$9473,8,0)</f>
        <v>18C1-CNÔ15</v>
      </c>
      <c r="E80" s="9">
        <f xml:space="preserve"> VLOOKUP(B80,Sheet1!$A$6:$J$9473,10,0)</f>
        <v>528570607</v>
      </c>
    </row>
    <row r="81" spans="1:5" x14ac:dyDescent="0.25">
      <c r="A81" s="9">
        <v>71</v>
      </c>
      <c r="B81" s="9">
        <v>18004657</v>
      </c>
      <c r="C81" s="9" t="str">
        <f xml:space="preserve"> VLOOKUP(B81,Sheet1!$A$6:$J$9473,4,0)</f>
        <v>Nguyễn Hoài Nam</v>
      </c>
      <c r="D81" s="9" t="str">
        <f xml:space="preserve"> VLOOKUP(B81,Sheet1!$A$6:$J$9473,8,0)</f>
        <v>18C1-CĐT1</v>
      </c>
      <c r="E81" s="9">
        <f xml:space="preserve"> VLOOKUP(B81,Sheet1!$A$6:$J$9473,10,0)</f>
        <v>1225150670</v>
      </c>
    </row>
    <row r="82" spans="1:5" x14ac:dyDescent="0.25">
      <c r="A82" s="9">
        <v>72</v>
      </c>
      <c r="B82" s="9">
        <v>19003979</v>
      </c>
      <c r="C82" s="9" t="str">
        <f xml:space="preserve"> VLOOKUP(B82,Sheet1!$A$6:$J$9473,4,0)</f>
        <v>Lê Trung Nguyên</v>
      </c>
      <c r="D82" s="9" t="str">
        <f xml:space="preserve"> VLOOKUP(B82,Sheet1!$A$6:$J$9473,8,0)</f>
        <v>19C1-CCK5</v>
      </c>
      <c r="E82" s="9" t="str">
        <f xml:space="preserve"> VLOOKUP(B82,Sheet1!$A$6:$J$9473,10,0)</f>
        <v>0839499074</v>
      </c>
    </row>
    <row r="83" spans="1:5" x14ac:dyDescent="0.25">
      <c r="A83" s="9">
        <v>73</v>
      </c>
      <c r="B83" s="9">
        <v>18000453</v>
      </c>
      <c r="C83" s="9" t="str">
        <f xml:space="preserve"> VLOOKUP(B83,Sheet1!$A$6:$J$9473,4,0)</f>
        <v>Nguyễn Minh Học</v>
      </c>
      <c r="D83" s="9" t="str">
        <f xml:space="preserve"> VLOOKUP(B83,Sheet1!$A$6:$J$9473,8,0)</f>
        <v>18T4-ANM1</v>
      </c>
      <c r="E83" s="9">
        <f xml:space="preserve"> VLOOKUP(B83,Sheet1!$A$6:$J$9473,10,0)</f>
        <v>966618633</v>
      </c>
    </row>
    <row r="84" spans="1:5" x14ac:dyDescent="0.25">
      <c r="A84" s="9">
        <v>74</v>
      </c>
      <c r="B84" s="9">
        <v>18000606</v>
      </c>
      <c r="C84" s="9" t="str">
        <f xml:space="preserve"> VLOOKUP(B84,Sheet1!$A$6:$J$9473,4,0)</f>
        <v>Phạm Nhật Trường</v>
      </c>
      <c r="D84" s="9" t="str">
        <f xml:space="preserve"> VLOOKUP(B84,Sheet1!$A$6:$J$9473,8,0)</f>
        <v>18T4-ANM1</v>
      </c>
      <c r="E84" s="9">
        <f xml:space="preserve"> VLOOKUP(B84,Sheet1!$A$6:$J$9473,10,0)</f>
        <v>905796849</v>
      </c>
    </row>
    <row r="85" spans="1:5" x14ac:dyDescent="0.25">
      <c r="A85" s="9">
        <v>75</v>
      </c>
      <c r="B85" s="9">
        <v>18001371</v>
      </c>
      <c r="C85" s="9" t="str">
        <f xml:space="preserve"> VLOOKUP(B85,Sheet1!$A$6:$J$9473,4,0)</f>
        <v>Trương Quốc Vinh</v>
      </c>
      <c r="D85" s="9" t="str">
        <f xml:space="preserve"> VLOOKUP(B85,Sheet1!$A$6:$J$9473,8,0)</f>
        <v>18T4-ANM1</v>
      </c>
      <c r="E85" s="9">
        <f xml:space="preserve"> VLOOKUP(B85,Sheet1!$A$6:$J$9473,10,0)</f>
        <v>908705219</v>
      </c>
    </row>
    <row r="86" spans="1:5" x14ac:dyDescent="0.25">
      <c r="A86" s="9">
        <v>76</v>
      </c>
      <c r="B86" s="9">
        <v>19001566</v>
      </c>
      <c r="C86" s="9" t="str">
        <f xml:space="preserve"> VLOOKUP(B86,Sheet1!$A$6:$J$9473,4,0)</f>
        <v>Phạm Quỳnh My</v>
      </c>
      <c r="D86" s="9" t="str">
        <f xml:space="preserve"> VLOOKUP(B86,Sheet1!$A$6:$J$9473,8,0)</f>
        <v>19T4-CNM1</v>
      </c>
      <c r="E86" s="9" t="str">
        <f xml:space="preserve"> VLOOKUP(B86,Sheet1!$A$6:$J$9473,10,0)</f>
        <v>0792493620</v>
      </c>
    </row>
    <row r="87" spans="1:5" x14ac:dyDescent="0.25">
      <c r="A87" s="9">
        <v>77</v>
      </c>
      <c r="B87" s="9">
        <v>17000991</v>
      </c>
      <c r="C87" s="9" t="str">
        <f xml:space="preserve"> VLOOKUP(B87,Sheet1!$A$6:$J$9473,4,0)</f>
        <v>Lâm Trần Quốc Thắng</v>
      </c>
      <c r="D87" s="9" t="str">
        <f xml:space="preserve"> VLOOKUP(B87,Sheet1!$A$6:$J$9473,8,0)</f>
        <v>17T4-ĐCN1</v>
      </c>
      <c r="E87" s="9">
        <f xml:space="preserve"> VLOOKUP(B87,Sheet1!$A$6:$J$9473,10,0)</f>
        <v>1213095674</v>
      </c>
    </row>
    <row r="88" spans="1:5" x14ac:dyDescent="0.25">
      <c r="A88" s="9">
        <v>78</v>
      </c>
      <c r="B88" s="9">
        <v>17000127</v>
      </c>
      <c r="C88" s="9" t="str">
        <f xml:space="preserve"> VLOOKUP(B88,Sheet1!$A$6:$J$9473,4,0)</f>
        <v>Nguyễn Thanh Phong</v>
      </c>
      <c r="D88" s="9" t="str">
        <f xml:space="preserve"> VLOOKUP(B88,Sheet1!$A$6:$J$9473,8,0)</f>
        <v>17T4-ĐCN1</v>
      </c>
      <c r="E88" s="9">
        <f xml:space="preserve"> VLOOKUP(B88,Sheet1!$A$6:$J$9473,10,0)</f>
        <v>906207490</v>
      </c>
    </row>
    <row r="89" spans="1:5" x14ac:dyDescent="0.25">
      <c r="A89" s="9">
        <v>79</v>
      </c>
      <c r="B89" s="9">
        <v>17000045</v>
      </c>
      <c r="C89" s="9" t="str">
        <f xml:space="preserve"> VLOOKUP(B89,Sheet1!$A$6:$J$9473,4,0)</f>
        <v>Trần Minh Tiến</v>
      </c>
      <c r="D89" s="9" t="str">
        <f xml:space="preserve"> VLOOKUP(B89,Sheet1!$A$6:$J$9473,8,0)</f>
        <v>17T4-ĐCN1</v>
      </c>
      <c r="E89" s="9">
        <f xml:space="preserve"> VLOOKUP(B89,Sheet1!$A$6:$J$9473,10,0)</f>
        <v>935106072</v>
      </c>
    </row>
    <row r="90" spans="1:5" x14ac:dyDescent="0.25">
      <c r="A90" s="9">
        <v>80</v>
      </c>
      <c r="B90" s="9">
        <v>17000512</v>
      </c>
      <c r="C90" s="9" t="str">
        <f xml:space="preserve"> VLOOKUP(B90,Sheet1!$A$6:$J$9473,4,0)</f>
        <v>Lâm Hồng Thịnh</v>
      </c>
      <c r="D90" s="9" t="str">
        <f xml:space="preserve"> VLOOKUP(B90,Sheet1!$A$6:$J$9473,8,0)</f>
        <v>17T4-NNA1</v>
      </c>
      <c r="E90" s="9">
        <f xml:space="preserve"> VLOOKUP(B90,Sheet1!$A$6:$J$9473,10,0)</f>
        <v>789811036</v>
      </c>
    </row>
    <row r="91" spans="1:5" x14ac:dyDescent="0.25">
      <c r="A91" s="9">
        <v>81</v>
      </c>
      <c r="B91" s="9">
        <v>19004581</v>
      </c>
      <c r="C91" s="9" t="str">
        <f xml:space="preserve"> VLOOKUP(B91,Sheet1!$A$6:$J$9473,4,0)</f>
        <v>Đoàn Hương Ly</v>
      </c>
      <c r="D91" s="9" t="str">
        <f xml:space="preserve"> VLOOKUP(B91,Sheet1!$A$6:$J$9473,8,0)</f>
        <v>19C1-QTD1</v>
      </c>
      <c r="E91" s="9" t="str">
        <f xml:space="preserve"> VLOOKUP(B91,Sheet1!$A$6:$J$9473,10,0)</f>
        <v>0905271709</v>
      </c>
    </row>
    <row r="92" spans="1:5" x14ac:dyDescent="0.25">
      <c r="A92" s="9">
        <v>82</v>
      </c>
      <c r="B92" s="9">
        <v>19004661</v>
      </c>
      <c r="C92" s="9" t="str">
        <f xml:space="preserve"> VLOOKUP(B92,Sheet1!$A$6:$J$9473,4,0)</f>
        <v>Trần Thị Thanh Hoa</v>
      </c>
      <c r="D92" s="9" t="str">
        <f xml:space="preserve"> VLOOKUP(B92,Sheet1!$A$6:$J$9473,8,0)</f>
        <v>19C1-QTD1</v>
      </c>
      <c r="E92" s="9" t="str">
        <f xml:space="preserve"> VLOOKUP(B92,Sheet1!$A$6:$J$9473,10,0)</f>
        <v>0337108694</v>
      </c>
    </row>
    <row r="93" spans="1:5" x14ac:dyDescent="0.25">
      <c r="A93" s="9">
        <v>83</v>
      </c>
      <c r="B93" s="9">
        <v>19001729</v>
      </c>
      <c r="C93" s="9" t="str">
        <f xml:space="preserve"> VLOOKUP(B93,Sheet1!$A$6:$J$9473,4,0)</f>
        <v>Kim Thị Bích Luân</v>
      </c>
      <c r="D93" s="9" t="str">
        <f xml:space="preserve"> VLOOKUP(B93,Sheet1!$A$6:$J$9473,8,0)</f>
        <v>19C1-CNM1</v>
      </c>
      <c r="E93" s="9" t="str">
        <f xml:space="preserve"> VLOOKUP(B93,Sheet1!$A$6:$J$9473,10,0)</f>
        <v>0352883573</v>
      </c>
    </row>
    <row r="94" spans="1:5" x14ac:dyDescent="0.25">
      <c r="A94" s="9">
        <v>84</v>
      </c>
      <c r="B94" s="9">
        <v>19004196</v>
      </c>
      <c r="C94" s="9" t="str">
        <f xml:space="preserve"> VLOOKUP(B94,Sheet1!$A$6:$J$9473,4,0)</f>
        <v>Nguyễn Tạ Thiện Hương</v>
      </c>
      <c r="D94" s="9" t="str">
        <f xml:space="preserve"> VLOOKUP(B94,Sheet1!$A$6:$J$9473,8,0)</f>
        <v>19C1-CNM1</v>
      </c>
      <c r="E94" s="9" t="str">
        <f xml:space="preserve"> VLOOKUP(B94,Sheet1!$A$6:$J$9473,10,0)</f>
        <v>0934060175</v>
      </c>
    </row>
    <row r="95" spans="1:5" x14ac:dyDescent="0.25">
      <c r="A95" s="9">
        <v>85</v>
      </c>
      <c r="B95" s="9">
        <v>19000975</v>
      </c>
      <c r="C95" s="9" t="str">
        <f xml:space="preserve"> VLOOKUP(B95,Sheet1!$A$6:$J$9473,4,0)</f>
        <v>Nguyễn Thị Xuân Hiệp</v>
      </c>
      <c r="D95" s="9" t="str">
        <f xml:space="preserve"> VLOOKUP(B95,Sheet1!$A$6:$J$9473,8,0)</f>
        <v>19C1-ĐĐT1</v>
      </c>
      <c r="E95" s="9" t="str">
        <f xml:space="preserve"> VLOOKUP(B95,Sheet1!$A$6:$J$9473,10,0)</f>
        <v>0948839459</v>
      </c>
    </row>
    <row r="96" spans="1:5" x14ac:dyDescent="0.25">
      <c r="A96" s="9">
        <v>86</v>
      </c>
      <c r="B96" s="9">
        <v>19003284</v>
      </c>
      <c r="C96" s="9" t="str">
        <f xml:space="preserve"> VLOOKUP(B96,Sheet1!$A$6:$J$9473,4,0)</f>
        <v>Nguyễn Tiến Phong</v>
      </c>
      <c r="D96" s="9" t="str">
        <f xml:space="preserve"> VLOOKUP(B96,Sheet1!$A$6:$J$9473,8,0)</f>
        <v>19C1-CTM1</v>
      </c>
      <c r="E96" s="9" t="str">
        <f xml:space="preserve"> VLOOKUP(B96,Sheet1!$A$6:$J$9473,10,0)</f>
        <v>0937784660</v>
      </c>
    </row>
    <row r="97" spans="1:5" x14ac:dyDescent="0.25">
      <c r="A97" s="9">
        <v>87</v>
      </c>
      <c r="B97" s="9">
        <v>18004664</v>
      </c>
      <c r="C97" s="9" t="str">
        <f xml:space="preserve"> VLOOKUP(B97,Sheet1!$A$6:$J$9473,4,0)</f>
        <v>Triệu Văn Ngoan</v>
      </c>
      <c r="D97" s="9" t="str">
        <f xml:space="preserve"> VLOOKUP(B97,Sheet1!$A$6:$J$9473,8,0)</f>
        <v>18C1-ĐCN3</v>
      </c>
      <c r="E97" s="9">
        <f xml:space="preserve"> VLOOKUP(B97,Sheet1!$A$6:$J$9473,10,0)</f>
        <v>962406176</v>
      </c>
    </row>
    <row r="98" spans="1:5" x14ac:dyDescent="0.25">
      <c r="A98" s="9">
        <v>88</v>
      </c>
      <c r="B98" s="9">
        <v>19003697</v>
      </c>
      <c r="C98" s="9" t="str">
        <f xml:space="preserve"> VLOOKUP(B98,Sheet1!$A$6:$J$9473,4,0)</f>
        <v>Phạm Đăng Khôi</v>
      </c>
      <c r="D98" s="9" t="str">
        <f xml:space="preserve"> VLOOKUP(B98,Sheet1!$A$6:$J$9473,8,0)</f>
        <v>19C3-CNÔ2</v>
      </c>
      <c r="E98" s="9" t="str">
        <f xml:space="preserve"> VLOOKUP(B98,Sheet1!$A$6:$J$9473,10,0)</f>
        <v>0932013728</v>
      </c>
    </row>
    <row r="99" spans="1:5" x14ac:dyDescent="0.25">
      <c r="A99" s="9">
        <v>89</v>
      </c>
      <c r="B99" s="9">
        <v>19003581</v>
      </c>
      <c r="C99" s="9" t="str">
        <f xml:space="preserve"> VLOOKUP(B99,Sheet1!$A$6:$J$9473,4,0)</f>
        <v>Nguyễn Trần Tấn Đạt</v>
      </c>
      <c r="D99" s="9" t="str">
        <f xml:space="preserve"> VLOOKUP(B99,Sheet1!$A$6:$J$9473,8,0)</f>
        <v>19C1-CCK4</v>
      </c>
      <c r="E99" s="9" t="str">
        <f xml:space="preserve"> VLOOKUP(B99,Sheet1!$A$6:$J$9473,10,0)</f>
        <v>0978124907</v>
      </c>
    </row>
    <row r="100" spans="1:5" x14ac:dyDescent="0.25">
      <c r="A100" s="9">
        <v>90</v>
      </c>
      <c r="B100" s="9">
        <v>19003560</v>
      </c>
      <c r="C100" s="9" t="str">
        <f xml:space="preserve"> VLOOKUP(B100,Sheet1!$A$6:$J$9473,4,0)</f>
        <v>Nguyễn Đình Văn</v>
      </c>
      <c r="D100" s="9" t="str">
        <f xml:space="preserve"> VLOOKUP(B100,Sheet1!$A$6:$J$9473,8,0)</f>
        <v>19C1-CCK4</v>
      </c>
      <c r="E100" s="9" t="str">
        <f xml:space="preserve"> VLOOKUP(B100,Sheet1!$A$6:$J$9473,10,0)</f>
        <v>0397731027</v>
      </c>
    </row>
    <row r="101" spans="1:5" x14ac:dyDescent="0.25">
      <c r="A101" s="9">
        <v>91</v>
      </c>
      <c r="B101" s="9">
        <v>18004938</v>
      </c>
      <c r="C101" s="9" t="str">
        <f xml:space="preserve"> VLOOKUP(B101,Sheet1!$A$6:$J$9473,4,0)</f>
        <v>Trần Hiếu Hiền</v>
      </c>
      <c r="D101" s="9" t="str">
        <f xml:space="preserve"> VLOOKUP(B101,Sheet1!$A$6:$J$9473,8,0)</f>
        <v>18C1-ĐĐT1</v>
      </c>
      <c r="E101" s="9">
        <f xml:space="preserve"> VLOOKUP(B101,Sheet1!$A$6:$J$9473,10,0)</f>
        <v>971119348</v>
      </c>
    </row>
    <row r="102" spans="1:5" x14ac:dyDescent="0.25">
      <c r="A102" s="9">
        <v>92</v>
      </c>
      <c r="B102" s="9">
        <v>19005088</v>
      </c>
      <c r="C102" s="9" t="str">
        <f xml:space="preserve"> VLOOKUP(B102,Sheet1!$A$6:$J$9473,4,0)</f>
        <v>Đỗ Duy Khiêm</v>
      </c>
      <c r="D102" s="9" t="str">
        <f xml:space="preserve"> VLOOKUP(B102,Sheet1!$A$6:$J$9473,8,0)</f>
        <v>19C1-ĐCN3</v>
      </c>
      <c r="E102" s="9" t="str">
        <f xml:space="preserve"> VLOOKUP(B102,Sheet1!$A$6:$J$9473,10,0)</f>
        <v>0366120194</v>
      </c>
    </row>
    <row r="103" spans="1:5" x14ac:dyDescent="0.25">
      <c r="A103" s="9">
        <v>93</v>
      </c>
      <c r="B103" s="9">
        <v>19004266</v>
      </c>
      <c r="C103" s="9" t="str">
        <f xml:space="preserve"> VLOOKUP(B103,Sheet1!$A$6:$J$9473,4,0)</f>
        <v>Hoàng Văn Hùng</v>
      </c>
      <c r="D103" s="9" t="str">
        <f xml:space="preserve"> VLOOKUP(B103,Sheet1!$A$6:$J$9473,8,0)</f>
        <v>19C1-ĐCN3</v>
      </c>
      <c r="E103" s="9" t="str">
        <f xml:space="preserve"> VLOOKUP(B103,Sheet1!$A$6:$J$9473,10,0)</f>
        <v>0338674256</v>
      </c>
    </row>
    <row r="104" spans="1:5" x14ac:dyDescent="0.25">
      <c r="A104" s="9">
        <v>94</v>
      </c>
      <c r="B104" s="9">
        <v>19005014</v>
      </c>
      <c r="C104" s="9" t="str">
        <f xml:space="preserve"> VLOOKUP(B104,Sheet1!$A$6:$J$9473,4,0)</f>
        <v>Huỳnh Ngọc Tân</v>
      </c>
      <c r="D104" s="9" t="str">
        <f xml:space="preserve"> VLOOKUP(B104,Sheet1!$A$6:$J$9473,8,0)</f>
        <v>19C1-ĐCN3</v>
      </c>
      <c r="E104" s="9" t="str">
        <f xml:space="preserve"> VLOOKUP(B104,Sheet1!$A$6:$J$9473,10,0)</f>
        <v>0932563715</v>
      </c>
    </row>
    <row r="105" spans="1:5" x14ac:dyDescent="0.25">
      <c r="A105" s="9">
        <v>95</v>
      </c>
      <c r="B105" s="9">
        <v>18003618</v>
      </c>
      <c r="C105" s="9" t="str">
        <f xml:space="preserve"> VLOOKUP(B105,Sheet1!$A$6:$J$9473,4,0)</f>
        <v>Nguyễn Hữu Thuận</v>
      </c>
      <c r="D105" s="9" t="str">
        <f xml:space="preserve"> VLOOKUP(B105,Sheet1!$A$6:$J$9473,8,0)</f>
        <v>18C1-ĐCN3</v>
      </c>
      <c r="E105" s="9">
        <f xml:space="preserve"> VLOOKUP(B105,Sheet1!$A$6:$J$9473,10,0)</f>
        <v>987652473</v>
      </c>
    </row>
    <row r="106" spans="1:5" x14ac:dyDescent="0.25">
      <c r="A106" s="9">
        <v>96</v>
      </c>
      <c r="B106" s="9">
        <v>19002002</v>
      </c>
      <c r="C106" s="9" t="str">
        <f xml:space="preserve"> VLOOKUP(B106,Sheet1!$A$6:$J$9473,4,0)</f>
        <v>Bùi Quốc Duy</v>
      </c>
      <c r="D106" s="9" t="str">
        <f xml:space="preserve"> VLOOKUP(B106,Sheet1!$A$6:$J$9473,8,0)</f>
        <v>19C1-CNÔ4</v>
      </c>
      <c r="E106" s="9" t="str">
        <f xml:space="preserve"> VLOOKUP(B106,Sheet1!$A$6:$J$9473,10,0)</f>
        <v>0365017123</v>
      </c>
    </row>
    <row r="107" spans="1:5" x14ac:dyDescent="0.25">
      <c r="A107" s="9">
        <v>97</v>
      </c>
      <c r="B107" s="9">
        <v>18001005</v>
      </c>
      <c r="C107" s="9" t="str">
        <f xml:space="preserve"> VLOOKUP(B107,Sheet1!$A$6:$J$9473,4,0)</f>
        <v>Lê Nguyễn Kim Trọng</v>
      </c>
      <c r="D107" s="9" t="str">
        <f xml:space="preserve"> VLOOKUP(B107,Sheet1!$A$6:$J$9473,8,0)</f>
        <v>18T4-CĐT1</v>
      </c>
      <c r="E107" s="9">
        <f xml:space="preserve"> VLOOKUP(B107,Sheet1!$A$6:$J$9473,10,0)</f>
        <v>903662461</v>
      </c>
    </row>
    <row r="108" spans="1:5" x14ac:dyDescent="0.25">
      <c r="A108" s="9">
        <v>98</v>
      </c>
      <c r="B108" s="9">
        <v>19002420</v>
      </c>
      <c r="C108" s="9" t="str">
        <f xml:space="preserve"> VLOOKUP(B108,Sheet1!$A$6:$J$9473,4,0)</f>
        <v>Nguyễn Phương Đông Á</v>
      </c>
      <c r="D108" s="9" t="str">
        <f xml:space="preserve"> VLOOKUP(B108,Sheet1!$A$6:$J$9473,8,0)</f>
        <v>19C1-CNM1</v>
      </c>
      <c r="E108" s="9" t="str">
        <f xml:space="preserve"> VLOOKUP(B108,Sheet1!$A$6:$J$9473,10,0)</f>
        <v>0327219487</v>
      </c>
    </row>
    <row r="109" spans="1:5" x14ac:dyDescent="0.25">
      <c r="A109" s="9">
        <v>99</v>
      </c>
      <c r="B109" s="9">
        <v>19001238</v>
      </c>
      <c r="C109" s="9" t="str">
        <f xml:space="preserve"> VLOOKUP(B109,Sheet1!$A$6:$J$9473,4,0)</f>
        <v>Phạm Đức Ngọc Tuyền</v>
      </c>
      <c r="D109" s="9" t="str">
        <f xml:space="preserve"> VLOOKUP(B109,Sheet1!$A$6:$J$9473,8,0)</f>
        <v>19C1-CNM1</v>
      </c>
      <c r="E109" s="9" t="str">
        <f xml:space="preserve"> VLOOKUP(B109,Sheet1!$A$6:$J$9473,10,0)</f>
        <v>0356222204</v>
      </c>
    </row>
    <row r="110" spans="1:5" x14ac:dyDescent="0.25">
      <c r="A110" s="9">
        <v>100</v>
      </c>
      <c r="B110" s="9">
        <v>18001082</v>
      </c>
      <c r="C110" s="9" t="str">
        <f xml:space="preserve"> VLOOKUP(B110,Sheet1!$A$6:$J$9473,4,0)</f>
        <v>Trần Duy Long</v>
      </c>
      <c r="D110" s="9" t="str">
        <f xml:space="preserve"> VLOOKUP(B110,Sheet1!$A$6:$J$9473,8,0)</f>
        <v>18T4-ANM1</v>
      </c>
      <c r="E110" s="9">
        <f xml:space="preserve"> VLOOKUP(B110,Sheet1!$A$6:$J$9473,10,0)</f>
        <v>917366979</v>
      </c>
    </row>
    <row r="111" spans="1:5" x14ac:dyDescent="0.25">
      <c r="A111" s="9">
        <v>101</v>
      </c>
      <c r="B111" s="9">
        <v>18001637</v>
      </c>
      <c r="C111" s="9" t="str">
        <f xml:space="preserve"> VLOOKUP(B111,Sheet1!$A$6:$J$9473,4,0)</f>
        <v>Lê Trần Thế Bảo</v>
      </c>
      <c r="D111" s="9" t="str">
        <f xml:space="preserve"> VLOOKUP(B111,Sheet1!$A$6:$J$9473,8,0)</f>
        <v>18C1-CNÔ4</v>
      </c>
      <c r="E111" s="9">
        <f xml:space="preserve"> VLOOKUP(B111,Sheet1!$A$6:$J$9473,10,0)</f>
        <v>1889124200</v>
      </c>
    </row>
    <row r="112" spans="1:5" x14ac:dyDescent="0.25">
      <c r="A112" s="9">
        <v>102</v>
      </c>
      <c r="B112" s="9">
        <v>19002211</v>
      </c>
      <c r="C112" s="9" t="str">
        <f xml:space="preserve"> VLOOKUP(B112,Sheet1!$A$6:$J$9473,4,0)</f>
        <v>Nguyễn Văn Ngoan</v>
      </c>
      <c r="D112" s="9" t="str">
        <f xml:space="preserve"> VLOOKUP(B112,Sheet1!$A$6:$J$9473,8,0)</f>
        <v>19C1-ĐĐT1</v>
      </c>
      <c r="E112" s="9" t="str">
        <f xml:space="preserve"> VLOOKUP(B112,Sheet1!$A$6:$J$9473,10,0)</f>
        <v>0378161500</v>
      </c>
    </row>
    <row r="113" spans="1:5" x14ac:dyDescent="0.25">
      <c r="A113" s="9">
        <v>103</v>
      </c>
      <c r="B113" s="9">
        <v>18001185</v>
      </c>
      <c r="C113" s="9" t="str">
        <f xml:space="preserve"> VLOOKUP(B113,Sheet1!$A$6:$J$9473,4,0)</f>
        <v>Võ Nguyên Thái</v>
      </c>
      <c r="D113" s="9" t="str">
        <f xml:space="preserve"> VLOOKUP(B113,Sheet1!$A$6:$J$9473,8,0)</f>
        <v>18T4-ANM1</v>
      </c>
      <c r="E113" s="9">
        <f xml:space="preserve"> VLOOKUP(B113,Sheet1!$A$6:$J$9473,10,0)</f>
        <v>865489002</v>
      </c>
    </row>
    <row r="114" spans="1:5" x14ac:dyDescent="0.25">
      <c r="A114" s="9">
        <v>104</v>
      </c>
      <c r="B114" s="9">
        <v>19001331</v>
      </c>
      <c r="C114" s="9" t="str">
        <f xml:space="preserve"> VLOOKUP(B114,Sheet1!$A$6:$J$9473,4,0)</f>
        <v>Huỳnh Minh Anh</v>
      </c>
      <c r="D114" s="9" t="str">
        <f xml:space="preserve"> VLOOKUP(B114,Sheet1!$A$6:$J$9473,8,0)</f>
        <v>19T4-ĐCN1</v>
      </c>
      <c r="E114" s="9" t="str">
        <f xml:space="preserve"> VLOOKUP(B114,Sheet1!$A$6:$J$9473,10,0)</f>
        <v>0376445890</v>
      </c>
    </row>
    <row r="115" spans="1:5" x14ac:dyDescent="0.25">
      <c r="A115" s="9">
        <v>105</v>
      </c>
      <c r="B115" s="9">
        <v>19000652</v>
      </c>
      <c r="C115" s="9" t="str">
        <f xml:space="preserve"> VLOOKUP(B115,Sheet1!$A$6:$J$9473,4,0)</f>
        <v>Trần Phạm Ngọc Phú</v>
      </c>
      <c r="D115" s="9" t="str">
        <f xml:space="preserve"> VLOOKUP(B115,Sheet1!$A$6:$J$9473,8,0)</f>
        <v>19T4-TKĐ2</v>
      </c>
      <c r="E115" s="9" t="str">
        <f xml:space="preserve"> VLOOKUP(B115,Sheet1!$A$6:$J$9473,10,0)</f>
        <v>0909661658</v>
      </c>
    </row>
    <row r="116" spans="1:5" x14ac:dyDescent="0.25">
      <c r="A116" s="9">
        <v>106</v>
      </c>
      <c r="B116" s="9">
        <v>18004300</v>
      </c>
      <c r="C116" s="9" t="str">
        <f xml:space="preserve"> VLOOKUP(B116,Sheet1!$A$6:$J$9473,4,0)</f>
        <v>Lê Văn Hữu</v>
      </c>
      <c r="D116" s="9" t="str">
        <f xml:space="preserve"> VLOOKUP(B116,Sheet1!$A$6:$J$9473,8,0)</f>
        <v>18C1-CNÔ15</v>
      </c>
      <c r="E116" s="9">
        <f xml:space="preserve"> VLOOKUP(B116,Sheet1!$A$6:$J$9473,10,0)</f>
        <v>925440844</v>
      </c>
    </row>
    <row r="117" spans="1:5" x14ac:dyDescent="0.25">
      <c r="A117" s="9">
        <v>107</v>
      </c>
      <c r="B117" s="9">
        <v>19004634</v>
      </c>
      <c r="C117" s="9" t="str">
        <f xml:space="preserve"> VLOOKUP(B117,Sheet1!$A$6:$J$9473,4,0)</f>
        <v>Lê Hoàng Phúc</v>
      </c>
      <c r="D117" s="9" t="str">
        <f xml:space="preserve"> VLOOKUP(B117,Sheet1!$A$6:$J$9473,8,0)</f>
        <v>19C1-KML2</v>
      </c>
      <c r="E117" s="9" t="str">
        <f xml:space="preserve"> VLOOKUP(B117,Sheet1!$A$6:$J$9473,10,0)</f>
        <v>0357259810</v>
      </c>
    </row>
    <row r="118" spans="1:5" x14ac:dyDescent="0.25">
      <c r="A118" s="9">
        <v>108</v>
      </c>
      <c r="B118" s="9">
        <v>19000015</v>
      </c>
      <c r="C118" s="9" t="str">
        <f xml:space="preserve"> VLOOKUP(B118,Sheet1!$A$6:$J$9473,4,0)</f>
        <v>Vũ Ngọc Mai Khanh</v>
      </c>
      <c r="D118" s="9" t="str">
        <f xml:space="preserve"> VLOOKUP(B118,Sheet1!$A$6:$J$9473,8,0)</f>
        <v>19T4-CNM1</v>
      </c>
      <c r="E118" s="9" t="str">
        <f xml:space="preserve"> VLOOKUP(B118,Sheet1!$A$6:$J$9473,10,0)</f>
        <v>0963531087</v>
      </c>
    </row>
    <row r="119" spans="1:5" x14ac:dyDescent="0.25">
      <c r="A119" s="9">
        <v>109</v>
      </c>
      <c r="B119" s="9">
        <v>18005257</v>
      </c>
      <c r="C119" s="9" t="str">
        <f xml:space="preserve"> VLOOKUP(B119,Sheet1!$A$6:$J$9473,4,0)</f>
        <v>Bùi Đình Nam</v>
      </c>
      <c r="D119" s="9" t="str">
        <f xml:space="preserve"> VLOOKUP(B119,Sheet1!$A$6:$J$9473,8,0)</f>
        <v>18C1-ĐCN1</v>
      </c>
      <c r="E119" s="9">
        <f xml:space="preserve"> VLOOKUP(B119,Sheet1!$A$6:$J$9473,10,0)</f>
        <v>349323645</v>
      </c>
    </row>
    <row r="120" spans="1:5" x14ac:dyDescent="0.25">
      <c r="A120" s="9">
        <v>110</v>
      </c>
      <c r="B120" s="9">
        <v>19002864</v>
      </c>
      <c r="C120" s="9" t="str">
        <f xml:space="preserve"> VLOOKUP(B120,Sheet1!$A$6:$J$9473,4,0)</f>
        <v>Nguyễn Thanh Triều</v>
      </c>
      <c r="D120" s="9" t="str">
        <f xml:space="preserve"> VLOOKUP(B120,Sheet1!$A$6:$J$9473,8,0)</f>
        <v>19C1-KXD1</v>
      </c>
      <c r="E120" s="9" t="str">
        <f xml:space="preserve"> VLOOKUP(B120,Sheet1!$A$6:$J$9473,10,0)</f>
        <v>0392336726</v>
      </c>
    </row>
    <row r="121" spans="1:5" x14ac:dyDescent="0.25">
      <c r="A121" s="9">
        <v>111</v>
      </c>
      <c r="B121" s="9">
        <v>19004210</v>
      </c>
      <c r="C121" s="9" t="str">
        <f xml:space="preserve"> VLOOKUP(B121,Sheet1!$A$6:$J$9473,4,0)</f>
        <v>Nguyễn Văn Lâm</v>
      </c>
      <c r="D121" s="9" t="str">
        <f xml:space="preserve"> VLOOKUP(B121,Sheet1!$A$6:$J$9473,8,0)</f>
        <v>19C1-KXD1</v>
      </c>
      <c r="E121" s="9" t="str">
        <f xml:space="preserve"> VLOOKUP(B121,Sheet1!$A$6:$J$9473,10,0)</f>
        <v>0898228351</v>
      </c>
    </row>
    <row r="122" spans="1:5" x14ac:dyDescent="0.25">
      <c r="A122" s="9">
        <v>112</v>
      </c>
      <c r="B122" s="9">
        <v>19002897</v>
      </c>
      <c r="C122" s="9" t="str">
        <f xml:space="preserve"> VLOOKUP(B122,Sheet1!$A$6:$J$9473,4,0)</f>
        <v>Lương Công Phương</v>
      </c>
      <c r="D122" s="9" t="str">
        <f xml:space="preserve"> VLOOKUP(B122,Sheet1!$A$6:$J$9473,8,0)</f>
        <v>19C1-KXD1</v>
      </c>
      <c r="E122" s="9" t="str">
        <f xml:space="preserve"> VLOOKUP(B122,Sheet1!$A$6:$J$9473,10,0)</f>
        <v>0364030354</v>
      </c>
    </row>
    <row r="123" spans="1:5" x14ac:dyDescent="0.25">
      <c r="A123" s="9">
        <v>113</v>
      </c>
      <c r="B123" s="9">
        <v>19003896</v>
      </c>
      <c r="C123" s="9" t="str">
        <f xml:space="preserve"> VLOOKUP(B123,Sheet1!$A$6:$J$9473,4,0)</f>
        <v>Nguyễn Quang Lợi</v>
      </c>
      <c r="D123" s="9" t="str">
        <f xml:space="preserve"> VLOOKUP(B123,Sheet1!$A$6:$J$9473,8,0)</f>
        <v>19C1-KXD1</v>
      </c>
      <c r="E123" s="9" t="str">
        <f xml:space="preserve"> VLOOKUP(B123,Sheet1!$A$6:$J$9473,10,0)</f>
        <v>0962662149</v>
      </c>
    </row>
    <row r="124" spans="1:5" x14ac:dyDescent="0.25">
      <c r="A124" s="9">
        <v>114</v>
      </c>
      <c r="B124" s="9">
        <v>19003269</v>
      </c>
      <c r="C124" s="9" t="str">
        <f xml:space="preserve"> VLOOKUP(B124,Sheet1!$A$6:$J$9473,4,0)</f>
        <v>Nguyễn Nhật Khánh</v>
      </c>
      <c r="D124" s="9" t="str">
        <f xml:space="preserve"> VLOOKUP(B124,Sheet1!$A$6:$J$9473,8,0)</f>
        <v>19C1-KXD1</v>
      </c>
      <c r="E124" s="9" t="str">
        <f xml:space="preserve"> VLOOKUP(B124,Sheet1!$A$6:$J$9473,10,0)</f>
        <v>0388420168</v>
      </c>
    </row>
    <row r="125" spans="1:5" x14ac:dyDescent="0.25">
      <c r="A125" s="9">
        <v>115</v>
      </c>
      <c r="B125" s="9">
        <v>19005379</v>
      </c>
      <c r="C125" s="9" t="str">
        <f xml:space="preserve"> VLOOKUP(B125,Sheet1!$A$6:$J$9473,4,0)</f>
        <v>Khương Thiên Long</v>
      </c>
      <c r="D125" s="9" t="str">
        <f xml:space="preserve"> VLOOKUP(B125,Sheet1!$A$6:$J$9473,8,0)</f>
        <v>19C1-NNA1</v>
      </c>
      <c r="E125" s="9" t="str">
        <f xml:space="preserve"> VLOOKUP(B125,Sheet1!$A$6:$J$9473,10,0)</f>
        <v>0906107776</v>
      </c>
    </row>
    <row r="126" spans="1:5" x14ac:dyDescent="0.25">
      <c r="A126" s="9">
        <v>116</v>
      </c>
      <c r="B126" s="9">
        <v>18004000</v>
      </c>
      <c r="C126" s="9" t="str">
        <f xml:space="preserve"> VLOOKUP(B126,Sheet1!$A$6:$J$9473,4,0)</f>
        <v>Ngô Nguyễn Hoàng Lộc</v>
      </c>
      <c r="D126" s="9" t="str">
        <f xml:space="preserve"> VLOOKUP(B126,Sheet1!$A$6:$J$9473,8,0)</f>
        <v>18C1-CTM1</v>
      </c>
      <c r="E126" s="9">
        <f xml:space="preserve"> VLOOKUP(B126,Sheet1!$A$6:$J$9473,10,0)</f>
        <v>971945200</v>
      </c>
    </row>
    <row r="127" spans="1:5" x14ac:dyDescent="0.25">
      <c r="A127" s="9">
        <v>117</v>
      </c>
      <c r="B127" s="9">
        <v>19003543</v>
      </c>
      <c r="C127" s="9" t="str">
        <f xml:space="preserve"> VLOOKUP(B127,Sheet1!$A$6:$J$9473,4,0)</f>
        <v>Nguyễn Huỳnh Nhật Hào</v>
      </c>
      <c r="D127" s="9" t="str">
        <f xml:space="preserve"> VLOOKUP(B127,Sheet1!$A$6:$J$9473,8,0)</f>
        <v>19C1-CCK4</v>
      </c>
      <c r="E127" s="9" t="str">
        <f xml:space="preserve"> VLOOKUP(B127,Sheet1!$A$6:$J$9473,10,0)</f>
        <v>0369894921</v>
      </c>
    </row>
    <row r="128" spans="1:5" x14ac:dyDescent="0.25">
      <c r="A128" s="9">
        <v>118</v>
      </c>
      <c r="B128" s="9">
        <v>19003530</v>
      </c>
      <c r="C128" s="9" t="str">
        <f xml:space="preserve"> VLOOKUP(B128,Sheet1!$A$6:$J$9473,4,0)</f>
        <v>Nguyễn Hoàng Xuân Lảm</v>
      </c>
      <c r="D128" s="9" t="str">
        <f xml:space="preserve"> VLOOKUP(B128,Sheet1!$A$6:$J$9473,8,0)</f>
        <v>19C1-CCK4</v>
      </c>
      <c r="E128" s="9" t="str">
        <f xml:space="preserve"> VLOOKUP(B128,Sheet1!$A$6:$J$9473,10,0)</f>
        <v>0964746800</v>
      </c>
    </row>
    <row r="129" spans="1:5" x14ac:dyDescent="0.25">
      <c r="A129" s="9">
        <v>119</v>
      </c>
      <c r="B129" s="9">
        <v>19002135</v>
      </c>
      <c r="C129" s="9" t="str">
        <f xml:space="preserve"> VLOOKUP(B129,Sheet1!$A$6:$J$9473,4,0)</f>
        <v>Nguyễn Hoàng Sậm</v>
      </c>
      <c r="D129" s="9" t="str">
        <f xml:space="preserve"> VLOOKUP(B129,Sheet1!$A$6:$J$9473,8,0)</f>
        <v>19C1-CNÔ5</v>
      </c>
      <c r="E129" s="9" t="str">
        <f xml:space="preserve"> VLOOKUP(B129,Sheet1!$A$6:$J$9473,10,0)</f>
        <v>0886761509</v>
      </c>
    </row>
    <row r="130" spans="1:5" x14ac:dyDescent="0.25">
      <c r="A130" s="9">
        <v>120</v>
      </c>
      <c r="B130" s="9">
        <v>19002113</v>
      </c>
      <c r="C130" s="9" t="str">
        <f xml:space="preserve"> VLOOKUP(B130,Sheet1!$A$6:$J$9473,4,0)</f>
        <v>Nguyễn Văn Sang</v>
      </c>
      <c r="D130" s="9" t="str">
        <f xml:space="preserve"> VLOOKUP(B130,Sheet1!$A$6:$J$9473,8,0)</f>
        <v>19C1-CNÔ5</v>
      </c>
      <c r="E130" s="9" t="str">
        <f xml:space="preserve"> VLOOKUP(B130,Sheet1!$A$6:$J$9473,10,0)</f>
        <v>0366910756</v>
      </c>
    </row>
    <row r="131" spans="1:5" x14ac:dyDescent="0.25">
      <c r="A131" s="9">
        <v>121</v>
      </c>
      <c r="B131" s="9">
        <v>19002496</v>
      </c>
      <c r="C131" s="9" t="str">
        <f xml:space="preserve"> VLOOKUP(B131,Sheet1!$A$6:$J$9473,4,0)</f>
        <v>Đặng Ngọc Giang</v>
      </c>
      <c r="D131" s="9" t="str">
        <f xml:space="preserve"> VLOOKUP(B131,Sheet1!$A$6:$J$9473,8,0)</f>
        <v>19C1-CNÔ8</v>
      </c>
      <c r="E131" s="9" t="str">
        <f xml:space="preserve"> VLOOKUP(B131,Sheet1!$A$6:$J$9473,10,0)</f>
        <v>0706878017</v>
      </c>
    </row>
    <row r="132" spans="1:5" x14ac:dyDescent="0.25">
      <c r="A132" s="9">
        <v>122</v>
      </c>
      <c r="B132" s="9">
        <v>18002832</v>
      </c>
      <c r="C132" s="9" t="str">
        <f xml:space="preserve"> VLOOKUP(B132,Sheet1!$A$6:$J$9473,4,0)</f>
        <v>Huỳnh Văn Hưng Thịnh</v>
      </c>
      <c r="D132" s="9" t="str">
        <f xml:space="preserve"> VLOOKUP(B132,Sheet1!$A$6:$J$9473,8,0)</f>
        <v>18C1-CNÔ13</v>
      </c>
      <c r="E132" s="9">
        <f xml:space="preserve"> VLOOKUP(B132,Sheet1!$A$6:$J$9473,10,0)</f>
        <v>987754000</v>
      </c>
    </row>
    <row r="133" spans="1:5" x14ac:dyDescent="0.25">
      <c r="A133" s="9">
        <v>123</v>
      </c>
      <c r="B133" s="9">
        <v>19001005</v>
      </c>
      <c r="C133" s="9" t="str">
        <f xml:space="preserve"> VLOOKUP(B133,Sheet1!$A$6:$J$9473,4,0)</f>
        <v>Huỳnh Ngọc Hoàng An</v>
      </c>
      <c r="D133" s="9" t="str">
        <f xml:space="preserve"> VLOOKUP(B133,Sheet1!$A$6:$J$9473,8,0)</f>
        <v>19T4-CNM1</v>
      </c>
      <c r="E133" s="9" t="str">
        <f xml:space="preserve"> VLOOKUP(B133,Sheet1!$A$6:$J$9473,10,0)</f>
        <v>0</v>
      </c>
    </row>
    <row r="134" spans="1:5" x14ac:dyDescent="0.25">
      <c r="A134" s="9">
        <v>124</v>
      </c>
      <c r="B134" s="9">
        <v>19003727</v>
      </c>
      <c r="C134" s="9" t="str">
        <f xml:space="preserve"> VLOOKUP(B134,Sheet1!$A$6:$J$9473,4,0)</f>
        <v>Hoàng Trung Tín</v>
      </c>
      <c r="D134" s="9" t="str">
        <f xml:space="preserve"> VLOOKUP(B134,Sheet1!$A$6:$J$9473,8,0)</f>
        <v>19C1-CNÔ11</v>
      </c>
      <c r="E134" s="9" t="str">
        <f xml:space="preserve"> VLOOKUP(B134,Sheet1!$A$6:$J$9473,10,0)</f>
        <v>0389373995</v>
      </c>
    </row>
    <row r="135" spans="1:5" x14ac:dyDescent="0.25">
      <c r="A135" s="9">
        <v>125</v>
      </c>
      <c r="B135" s="9">
        <v>19001786</v>
      </c>
      <c r="C135" s="9" t="str">
        <f xml:space="preserve"> VLOOKUP(B135,Sheet1!$A$6:$J$9473,4,0)</f>
        <v>Hồ Ngọc Yến</v>
      </c>
      <c r="D135" s="9" t="str">
        <f xml:space="preserve"> VLOOKUP(B135,Sheet1!$A$6:$J$9473,8,0)</f>
        <v>19T4-KTD2</v>
      </c>
      <c r="E135" s="9" t="str">
        <f xml:space="preserve"> VLOOKUP(B135,Sheet1!$A$6:$J$9473,10,0)</f>
        <v>0377816955</v>
      </c>
    </row>
    <row r="136" spans="1:5" x14ac:dyDescent="0.25">
      <c r="A136" s="9">
        <v>126</v>
      </c>
      <c r="B136" s="9">
        <v>19001592</v>
      </c>
      <c r="C136" s="9" t="str">
        <f xml:space="preserve"> VLOOKUP(B136,Sheet1!$A$6:$J$9473,4,0)</f>
        <v>Đỗ Phạm Phương Vy</v>
      </c>
      <c r="D136" s="9" t="str">
        <f xml:space="preserve"> VLOOKUP(B136,Sheet1!$A$6:$J$9473,8,0)</f>
        <v>19T4-KTD2</v>
      </c>
      <c r="E136" s="9" t="str">
        <f xml:space="preserve"> VLOOKUP(B136,Sheet1!$A$6:$J$9473,10,0)</f>
        <v>0822724088</v>
      </c>
    </row>
    <row r="137" spans="1:5" x14ac:dyDescent="0.25">
      <c r="A137" s="9">
        <v>127</v>
      </c>
      <c r="B137" s="9">
        <v>19004354</v>
      </c>
      <c r="C137" s="9" t="str">
        <f xml:space="preserve"> VLOOKUP(B137,Sheet1!$A$6:$J$9473,4,0)</f>
        <v>Trương Thị Hoài</v>
      </c>
      <c r="D137" s="9" t="str">
        <f xml:space="preserve"> VLOOKUP(B137,Sheet1!$A$6:$J$9473,8,0)</f>
        <v>19T4-KTD2</v>
      </c>
      <c r="E137" s="9" t="str">
        <f xml:space="preserve"> VLOOKUP(B137,Sheet1!$A$6:$J$9473,10,0)</f>
        <v>0383429569</v>
      </c>
    </row>
    <row r="138" spans="1:5" x14ac:dyDescent="0.25">
      <c r="A138" s="9">
        <v>128</v>
      </c>
      <c r="B138" s="9">
        <v>19002103</v>
      </c>
      <c r="C138" s="9" t="str">
        <f xml:space="preserve"> VLOOKUP(B138,Sheet1!$A$6:$J$9473,4,0)</f>
        <v>Nguyễn Công Trường Thịnh</v>
      </c>
      <c r="D138" s="9" t="str">
        <f xml:space="preserve"> VLOOKUP(B138,Sheet1!$A$6:$J$9473,8,0)</f>
        <v>19C1-CNÔ5</v>
      </c>
      <c r="E138" s="9" t="str">
        <f xml:space="preserve"> VLOOKUP(B138,Sheet1!$A$6:$J$9473,10,0)</f>
        <v>0394563479</v>
      </c>
    </row>
    <row r="139" spans="1:5" x14ac:dyDescent="0.25">
      <c r="A139" s="9">
        <v>129</v>
      </c>
      <c r="B139" s="9">
        <v>18000429</v>
      </c>
      <c r="C139" s="9" t="str">
        <f xml:space="preserve"> VLOOKUP(B139,Sheet1!$A$6:$J$9473,4,0)</f>
        <v>Nguyễn Hoàng Yến</v>
      </c>
      <c r="D139" s="9" t="str">
        <f xml:space="preserve"> VLOOKUP(B139,Sheet1!$A$6:$J$9473,8,0)</f>
        <v>18T4-TCD1</v>
      </c>
      <c r="E139" s="9">
        <f xml:space="preserve"> VLOOKUP(B139,Sheet1!$A$6:$J$9473,10,0)</f>
        <v>904585523</v>
      </c>
    </row>
    <row r="140" spans="1:5" x14ac:dyDescent="0.25">
      <c r="A140" s="9">
        <v>130</v>
      </c>
      <c r="B140" s="9">
        <v>19003257</v>
      </c>
      <c r="C140" s="9" t="str">
        <f xml:space="preserve"> VLOOKUP(B140,Sheet1!$A$6:$J$9473,4,0)</f>
        <v>Lê Bảo Duy</v>
      </c>
      <c r="D140" s="9" t="str">
        <f xml:space="preserve"> VLOOKUP(B140,Sheet1!$A$6:$J$9473,8,0)</f>
        <v>19T4-ANM2</v>
      </c>
      <c r="E140" s="9" t="str">
        <f xml:space="preserve"> VLOOKUP(B140,Sheet1!$A$6:$J$9473,10,0)</f>
        <v>0928634109</v>
      </c>
    </row>
    <row r="141" spans="1:5" x14ac:dyDescent="0.25">
      <c r="A141" s="9">
        <v>131</v>
      </c>
      <c r="B141" s="9">
        <v>19002541</v>
      </c>
      <c r="C141" s="9" t="str">
        <f xml:space="preserve"> VLOOKUP(B141,Sheet1!$A$6:$J$9473,4,0)</f>
        <v>Làu Vinh Khánh</v>
      </c>
      <c r="D141" s="9" t="str">
        <f xml:space="preserve"> VLOOKUP(B141,Sheet1!$A$6:$J$9473,8,0)</f>
        <v>19T4-ANM2</v>
      </c>
      <c r="E141" s="9" t="str">
        <f xml:space="preserve"> VLOOKUP(B141,Sheet1!$A$6:$J$9473,10,0)</f>
        <v>0774862532</v>
      </c>
    </row>
    <row r="142" spans="1:5" x14ac:dyDescent="0.25">
      <c r="A142" s="9">
        <v>132</v>
      </c>
      <c r="B142" s="9">
        <v>19003268</v>
      </c>
      <c r="C142" s="9" t="str">
        <f xml:space="preserve"> VLOOKUP(B142,Sheet1!$A$6:$J$9473,4,0)</f>
        <v>Nguyễn Thị Thúy Vy</v>
      </c>
      <c r="D142" s="9" t="str">
        <f xml:space="preserve"> VLOOKUP(B142,Sheet1!$A$6:$J$9473,8,0)</f>
        <v>19T4-ANM2</v>
      </c>
      <c r="E142" s="9" t="str">
        <f xml:space="preserve"> VLOOKUP(B142,Sheet1!$A$6:$J$9473,10,0)</f>
        <v>0932366281</v>
      </c>
    </row>
    <row r="143" spans="1:5" x14ac:dyDescent="0.25">
      <c r="A143" s="9">
        <v>133</v>
      </c>
      <c r="B143" s="9">
        <v>19003448</v>
      </c>
      <c r="C143" s="9" t="str">
        <f xml:space="preserve"> VLOOKUP(B143,Sheet1!$A$6:$J$9473,4,0)</f>
        <v>Trần Công Nghiệp</v>
      </c>
      <c r="D143" s="9" t="str">
        <f xml:space="preserve"> VLOOKUP(B143,Sheet1!$A$6:$J$9473,8,0)</f>
        <v>19C1-VSL2</v>
      </c>
      <c r="E143" s="9" t="str">
        <f xml:space="preserve"> VLOOKUP(B143,Sheet1!$A$6:$J$9473,10,0)</f>
        <v>0798737796</v>
      </c>
    </row>
    <row r="144" spans="1:5" x14ac:dyDescent="0.25">
      <c r="A144" s="9">
        <v>134</v>
      </c>
      <c r="B144" s="9">
        <v>19002035</v>
      </c>
      <c r="C144" s="9" t="str">
        <f xml:space="preserve"> VLOOKUP(B144,Sheet1!$A$6:$J$9473,4,0)</f>
        <v>Đào Duy Tin</v>
      </c>
      <c r="D144" s="9" t="str">
        <f xml:space="preserve"> VLOOKUP(B144,Sheet1!$A$6:$J$9473,8,0)</f>
        <v>19C1-ĐĐT1</v>
      </c>
      <c r="E144" s="9" t="str">
        <f xml:space="preserve"> VLOOKUP(B144,Sheet1!$A$6:$J$9473,10,0)</f>
        <v>0966209874</v>
      </c>
    </row>
    <row r="145" spans="1:5" x14ac:dyDescent="0.25">
      <c r="A145" s="9">
        <v>135</v>
      </c>
      <c r="B145" s="9">
        <v>18001292</v>
      </c>
      <c r="C145" s="9" t="str">
        <f xml:space="preserve"> VLOOKUP(B145,Sheet1!$A$6:$J$9473,4,0)</f>
        <v>Nguyễn Hà Phú Thịnh</v>
      </c>
      <c r="D145" s="9" t="str">
        <f xml:space="preserve"> VLOOKUP(B145,Sheet1!$A$6:$J$9473,8,0)</f>
        <v>18T4-TKĐ1</v>
      </c>
      <c r="E145" s="9">
        <f xml:space="preserve"> VLOOKUP(B145,Sheet1!$A$6:$J$9473,10,0)</f>
        <v>1299355775</v>
      </c>
    </row>
    <row r="146" spans="1:5" x14ac:dyDescent="0.25">
      <c r="A146" s="9">
        <v>136</v>
      </c>
      <c r="B146" s="9">
        <v>18001197</v>
      </c>
      <c r="C146" s="9" t="str">
        <f xml:space="preserve"> VLOOKUP(B146,Sheet1!$A$6:$J$9473,4,0)</f>
        <v>Nguyễn Lê Tường Vy</v>
      </c>
      <c r="D146" s="9" t="str">
        <f xml:space="preserve"> VLOOKUP(B146,Sheet1!$A$6:$J$9473,8,0)</f>
        <v>18T4-TKĐ1</v>
      </c>
      <c r="E146" s="9">
        <f xml:space="preserve"> VLOOKUP(B146,Sheet1!$A$6:$J$9473,10,0)</f>
        <v>793620882</v>
      </c>
    </row>
    <row r="147" spans="1:5" x14ac:dyDescent="0.25">
      <c r="A147" s="9">
        <v>137</v>
      </c>
      <c r="B147" s="9">
        <v>19003356</v>
      </c>
      <c r="C147" s="9" t="str">
        <f xml:space="preserve"> VLOOKUP(B147,Sheet1!$A$6:$J$9473,4,0)</f>
        <v>Nguyễn Minh Trung</v>
      </c>
      <c r="D147" s="9" t="str">
        <f xml:space="preserve"> VLOOKUP(B147,Sheet1!$A$6:$J$9473,8,0)</f>
        <v>19C1-CCK4</v>
      </c>
      <c r="E147" s="9" t="str">
        <f xml:space="preserve"> VLOOKUP(B147,Sheet1!$A$6:$J$9473,10,0)</f>
        <v>0919585538</v>
      </c>
    </row>
    <row r="148" spans="1:5" x14ac:dyDescent="0.25">
      <c r="A148" s="9">
        <v>138</v>
      </c>
      <c r="B148" s="9">
        <v>19000423</v>
      </c>
      <c r="C148" s="9" t="str">
        <f xml:space="preserve"> VLOOKUP(B148,Sheet1!$A$6:$J$9473,4,0)</f>
        <v>Nguyễn Trọng Khang</v>
      </c>
      <c r="D148" s="9" t="str">
        <f xml:space="preserve"> VLOOKUP(B148,Sheet1!$A$6:$J$9473,8,0)</f>
        <v>19C1-ĐĐT1</v>
      </c>
      <c r="E148" s="9" t="str">
        <f xml:space="preserve"> VLOOKUP(B148,Sheet1!$A$6:$J$9473,10,0)</f>
        <v>0364204919</v>
      </c>
    </row>
    <row r="149" spans="1:5" x14ac:dyDescent="0.25">
      <c r="A149" s="9">
        <v>139</v>
      </c>
      <c r="B149" s="9">
        <v>19001312</v>
      </c>
      <c r="C149" s="9" t="str">
        <f xml:space="preserve"> VLOOKUP(B149,Sheet1!$A$6:$J$9473,4,0)</f>
        <v>Lê Hoàng Tính</v>
      </c>
      <c r="D149" s="9" t="str">
        <f xml:space="preserve"> VLOOKUP(B149,Sheet1!$A$6:$J$9473,8,0)</f>
        <v>19T4-QTD1</v>
      </c>
      <c r="E149" s="9" t="str">
        <f xml:space="preserve"> VLOOKUP(B149,Sheet1!$A$6:$J$9473,10,0)</f>
        <v>0708479365</v>
      </c>
    </row>
    <row r="150" spans="1:5" x14ac:dyDescent="0.25">
      <c r="A150" s="9">
        <v>140</v>
      </c>
      <c r="B150" s="9">
        <v>19003749</v>
      </c>
      <c r="C150" s="9" t="str">
        <f xml:space="preserve"> VLOOKUP(B150,Sheet1!$A$6:$J$9473,4,0)</f>
        <v>Trần Minh Quân</v>
      </c>
      <c r="D150" s="9" t="str">
        <f xml:space="preserve"> VLOOKUP(B150,Sheet1!$A$6:$J$9473,8,0)</f>
        <v>19C1-NNA1</v>
      </c>
      <c r="E150" s="9" t="str">
        <f xml:space="preserve"> VLOOKUP(B150,Sheet1!$A$6:$J$9473,10,0)</f>
        <v>0906562647</v>
      </c>
    </row>
    <row r="151" spans="1:5" x14ac:dyDescent="0.25">
      <c r="A151" s="9">
        <v>141</v>
      </c>
      <c r="B151" s="9">
        <v>19003814</v>
      </c>
      <c r="C151" s="9" t="str">
        <f xml:space="preserve"> VLOOKUP(B151,Sheet1!$A$6:$J$9473,4,0)</f>
        <v>Trần Minh Đăng</v>
      </c>
      <c r="D151" s="9" t="str">
        <f xml:space="preserve"> VLOOKUP(B151,Sheet1!$A$6:$J$9473,8,0)</f>
        <v>19C1-CNÔ11</v>
      </c>
      <c r="E151" s="9" t="str">
        <f xml:space="preserve"> VLOOKUP(B151,Sheet1!$A$6:$J$9473,10,0)</f>
        <v>0961371671</v>
      </c>
    </row>
    <row r="152" spans="1:5" x14ac:dyDescent="0.25">
      <c r="A152" s="9">
        <v>142</v>
      </c>
      <c r="B152" s="9">
        <v>19003684</v>
      </c>
      <c r="C152" s="9" t="str">
        <f xml:space="preserve"> VLOOKUP(B152,Sheet1!$A$6:$J$9473,4,0)</f>
        <v>Lã Huy Phong</v>
      </c>
      <c r="D152" s="9" t="str">
        <f xml:space="preserve"> VLOOKUP(B152,Sheet1!$A$6:$J$9473,8,0)</f>
        <v>19C1-CNÔ11</v>
      </c>
      <c r="E152" s="9" t="str">
        <f xml:space="preserve"> VLOOKUP(B152,Sheet1!$A$6:$J$9473,10,0)</f>
        <v>0369941412</v>
      </c>
    </row>
    <row r="153" spans="1:5" x14ac:dyDescent="0.25">
      <c r="A153" s="9">
        <v>143</v>
      </c>
      <c r="B153" s="9">
        <v>19002568</v>
      </c>
      <c r="C153" s="9" t="str">
        <f xml:space="preserve"> VLOOKUP(B153,Sheet1!$A$6:$J$9473,4,0)</f>
        <v>Lê Long An</v>
      </c>
      <c r="D153" s="9" t="str">
        <f xml:space="preserve"> VLOOKUP(B153,Sheet1!$A$6:$J$9473,8,0)</f>
        <v>19C3-CNÔ2</v>
      </c>
      <c r="E153" s="9" t="str">
        <f xml:space="preserve"> VLOOKUP(B153,Sheet1!$A$6:$J$9473,10,0)</f>
        <v>0987754901</v>
      </c>
    </row>
    <row r="154" spans="1:5" x14ac:dyDescent="0.25">
      <c r="A154" s="9">
        <v>144</v>
      </c>
      <c r="B154" s="9">
        <v>19003910</v>
      </c>
      <c r="C154" s="9" t="str">
        <f xml:space="preserve"> VLOOKUP(B154,Sheet1!$A$6:$J$9473,4,0)</f>
        <v>Phạm Hoàng Huy</v>
      </c>
      <c r="D154" s="9" t="str">
        <f xml:space="preserve"> VLOOKUP(B154,Sheet1!$A$6:$J$9473,8,0)</f>
        <v>19C3-CNÔ2</v>
      </c>
      <c r="E154" s="9" t="str">
        <f xml:space="preserve"> VLOOKUP(B154,Sheet1!$A$6:$J$9473,10,0)</f>
        <v>0986355709</v>
      </c>
    </row>
    <row r="155" spans="1:5" x14ac:dyDescent="0.25">
      <c r="A155" s="9">
        <v>145</v>
      </c>
      <c r="B155" s="9">
        <v>19002727</v>
      </c>
      <c r="C155" s="9" t="str">
        <f xml:space="preserve"> VLOOKUP(B155,Sheet1!$A$6:$J$9473,4,0)</f>
        <v>Trương Long Hồ</v>
      </c>
      <c r="D155" s="9" t="str">
        <f xml:space="preserve"> VLOOKUP(B155,Sheet1!$A$6:$J$9473,8,0)</f>
        <v>19C3-CNÔ2</v>
      </c>
      <c r="E155" s="9" t="str">
        <f xml:space="preserve"> VLOOKUP(B155,Sheet1!$A$6:$J$9473,10,0)</f>
        <v>0829963787</v>
      </c>
    </row>
    <row r="156" spans="1:5" x14ac:dyDescent="0.25">
      <c r="A156" s="9">
        <v>146</v>
      </c>
      <c r="B156" s="9">
        <v>19005012</v>
      </c>
      <c r="C156" s="9" t="str">
        <f xml:space="preserve"> VLOOKUP(B156,Sheet1!$A$6:$J$9473,4,0)</f>
        <v>Nguyễn Dương Hân</v>
      </c>
      <c r="D156" s="9" t="str">
        <f xml:space="preserve"> VLOOKUP(B156,Sheet1!$A$6:$J$9473,8,0)</f>
        <v>19C1-ANM1</v>
      </c>
      <c r="E156" s="9" t="str">
        <f xml:space="preserve"> VLOOKUP(B156,Sheet1!$A$6:$J$9473,10,0)</f>
        <v>0948004659</v>
      </c>
    </row>
    <row r="157" spans="1:5" x14ac:dyDescent="0.25">
      <c r="A157" s="9">
        <v>147</v>
      </c>
      <c r="B157" s="9">
        <v>19004119</v>
      </c>
      <c r="C157" s="9" t="str">
        <f xml:space="preserve"> VLOOKUP(B157,Sheet1!$A$6:$J$9473,4,0)</f>
        <v>Nguyễn Huỳnh Minh Khoa</v>
      </c>
      <c r="D157" s="9" t="str">
        <f xml:space="preserve"> VLOOKUP(B157,Sheet1!$A$6:$J$9473,8,0)</f>
        <v>19C1-ANM1</v>
      </c>
      <c r="E157" s="9" t="str">
        <f xml:space="preserve"> VLOOKUP(B157,Sheet1!$A$6:$J$9473,10,0)</f>
        <v>0985284066</v>
      </c>
    </row>
    <row r="158" spans="1:5" x14ac:dyDescent="0.25">
      <c r="A158" s="9">
        <v>148</v>
      </c>
      <c r="B158" s="9">
        <v>19004012</v>
      </c>
      <c r="C158" s="9" t="str">
        <f xml:space="preserve"> VLOOKUP(B158,Sheet1!$A$6:$J$9473,4,0)</f>
        <v>Trần Thành Bảo</v>
      </c>
      <c r="D158" s="9" t="str">
        <f xml:space="preserve"> VLOOKUP(B158,Sheet1!$A$6:$J$9473,8,0)</f>
        <v>19C1-ANM1</v>
      </c>
      <c r="E158" s="9" t="str">
        <f xml:space="preserve"> VLOOKUP(B158,Sheet1!$A$6:$J$9473,10,0)</f>
        <v>0329346516</v>
      </c>
    </row>
    <row r="159" spans="1:5" x14ac:dyDescent="0.25">
      <c r="A159" s="9">
        <v>149</v>
      </c>
      <c r="B159" s="9">
        <v>19003373</v>
      </c>
      <c r="C159" s="9" t="str">
        <f xml:space="preserve"> VLOOKUP(B159,Sheet1!$A$6:$J$9473,4,0)</f>
        <v>Huỳnh Tấn Hảo</v>
      </c>
      <c r="D159" s="9" t="str">
        <f xml:space="preserve"> VLOOKUP(B159,Sheet1!$A$6:$J$9473,8,0)</f>
        <v>19C1-CNÔ10</v>
      </c>
      <c r="E159" s="9" t="str">
        <f xml:space="preserve"> VLOOKUP(B159,Sheet1!$A$6:$J$9473,10,0)</f>
        <v>0797997269</v>
      </c>
    </row>
    <row r="160" spans="1:5" x14ac:dyDescent="0.25">
      <c r="A160" s="9">
        <v>150</v>
      </c>
      <c r="B160" s="9">
        <v>18002877</v>
      </c>
      <c r="C160" s="9" t="str">
        <f xml:space="preserve"> VLOOKUP(B160,Sheet1!$A$6:$J$9473,4,0)</f>
        <v>Huỳnh Khắc Cường</v>
      </c>
      <c r="D160" s="9" t="str">
        <f xml:space="preserve"> VLOOKUP(B160,Sheet1!$A$6:$J$9473,8,0)</f>
        <v>18C1-ĐĐT1</v>
      </c>
      <c r="E160" s="9">
        <f xml:space="preserve"> VLOOKUP(B160,Sheet1!$A$6:$J$9473,10,0)</f>
        <v>1265127190</v>
      </c>
    </row>
    <row r="161" spans="1:5" x14ac:dyDescent="0.25">
      <c r="A161" s="9">
        <v>151</v>
      </c>
      <c r="B161" s="9">
        <v>19000474</v>
      </c>
      <c r="C161" s="9" t="str">
        <f xml:space="preserve"> VLOOKUP(B161,Sheet1!$A$6:$J$9473,4,0)</f>
        <v>Phạm Tấn Minh</v>
      </c>
      <c r="D161" s="9" t="str">
        <f xml:space="preserve"> VLOOKUP(B161,Sheet1!$A$6:$J$9473,8,0)</f>
        <v>19T4-CNÔ3</v>
      </c>
      <c r="E161" s="9" t="str">
        <f xml:space="preserve"> VLOOKUP(B161,Sheet1!$A$6:$J$9473,10,0)</f>
        <v>0327643587</v>
      </c>
    </row>
    <row r="162" spans="1:5" x14ac:dyDescent="0.25">
      <c r="A162" s="9">
        <v>152</v>
      </c>
      <c r="B162" s="9">
        <v>19000419</v>
      </c>
      <c r="C162" s="9" t="str">
        <f xml:space="preserve"> VLOOKUP(B162,Sheet1!$A$6:$J$9473,4,0)</f>
        <v>Bùi Ngọc Đại Cường</v>
      </c>
      <c r="D162" s="9" t="str">
        <f xml:space="preserve"> VLOOKUP(B162,Sheet1!$A$6:$J$9473,8,0)</f>
        <v>19T4-CNÔ3</v>
      </c>
      <c r="E162" s="9" t="str">
        <f xml:space="preserve"> VLOOKUP(B162,Sheet1!$A$6:$J$9473,10,0)</f>
        <v>0357019931</v>
      </c>
    </row>
    <row r="163" spans="1:5" x14ac:dyDescent="0.25">
      <c r="A163" s="9">
        <v>153</v>
      </c>
      <c r="B163" s="9">
        <v>19002718</v>
      </c>
      <c r="C163" s="9" t="str">
        <f xml:space="preserve"> VLOOKUP(B163,Sheet1!$A$6:$J$9473,4,0)</f>
        <v>Ung Văn Khoa</v>
      </c>
      <c r="D163" s="9" t="str">
        <f xml:space="preserve"> VLOOKUP(B163,Sheet1!$A$6:$J$9473,8,0)</f>
        <v>19T4-CKC2</v>
      </c>
      <c r="E163" s="9" t="str">
        <f xml:space="preserve"> VLOOKUP(B163,Sheet1!$A$6:$J$9473,10,0)</f>
        <v>0348228662</v>
      </c>
    </row>
    <row r="164" spans="1:5" x14ac:dyDescent="0.25">
      <c r="A164" s="9">
        <v>154</v>
      </c>
      <c r="B164" s="9">
        <v>19005228</v>
      </c>
      <c r="C164" s="9" t="str">
        <f xml:space="preserve"> VLOOKUP(B164,Sheet1!$A$6:$J$9473,4,0)</f>
        <v>Nguyễn Thành Trung</v>
      </c>
      <c r="D164" s="9" t="str">
        <f xml:space="preserve"> VLOOKUP(B164,Sheet1!$A$6:$J$9473,8,0)</f>
        <v>19C1-KML2</v>
      </c>
      <c r="E164" s="9" t="str">
        <f xml:space="preserve"> VLOOKUP(B164,Sheet1!$A$6:$J$9473,10,0)</f>
        <v>0964035080</v>
      </c>
    </row>
    <row r="165" spans="1:5" x14ac:dyDescent="0.25">
      <c r="A165" s="9">
        <v>155</v>
      </c>
      <c r="B165" s="9">
        <v>19003498</v>
      </c>
      <c r="C165" s="9" t="str">
        <f xml:space="preserve"> VLOOKUP(B165,Sheet1!$A$6:$J$9473,4,0)</f>
        <v>Dương Phú Quý</v>
      </c>
      <c r="D165" s="9" t="str">
        <f xml:space="preserve"> VLOOKUP(B165,Sheet1!$A$6:$J$9473,8,0)</f>
        <v>19C1-CNÔ10</v>
      </c>
      <c r="E165" s="9" t="str">
        <f xml:space="preserve"> VLOOKUP(B165,Sheet1!$A$6:$J$9473,10,0)</f>
        <v>0772757283</v>
      </c>
    </row>
    <row r="166" spans="1:5" x14ac:dyDescent="0.25">
      <c r="A166" s="9">
        <v>156</v>
      </c>
      <c r="B166" s="9">
        <v>18001681</v>
      </c>
      <c r="C166" s="9" t="str">
        <f xml:space="preserve"> VLOOKUP(B166,Sheet1!$A$6:$J$9473,4,0)</f>
        <v>Phạm Quốc Bảo</v>
      </c>
      <c r="D166" s="9" t="str">
        <f xml:space="preserve"> VLOOKUP(B166,Sheet1!$A$6:$J$9473,8,0)</f>
        <v>18C1-CNÔ4</v>
      </c>
      <c r="E166" s="9">
        <f xml:space="preserve"> VLOOKUP(B166,Sheet1!$A$6:$J$9473,10,0)</f>
        <v>869007242</v>
      </c>
    </row>
    <row r="167" spans="1:5" x14ac:dyDescent="0.25">
      <c r="A167" s="9">
        <v>157</v>
      </c>
      <c r="B167" s="9">
        <v>18001744</v>
      </c>
      <c r="C167" s="9" t="str">
        <f xml:space="preserve"> VLOOKUP(B167,Sheet1!$A$6:$J$9473,4,0)</f>
        <v>Bùi Văn Huy</v>
      </c>
      <c r="D167" s="9" t="str">
        <f xml:space="preserve"> VLOOKUP(B167,Sheet1!$A$6:$J$9473,8,0)</f>
        <v>18C1-ĐCN1</v>
      </c>
      <c r="E167" s="9">
        <f xml:space="preserve"> VLOOKUP(B167,Sheet1!$A$6:$J$9473,10,0)</f>
        <v>938468304</v>
      </c>
    </row>
    <row r="168" spans="1:5" x14ac:dyDescent="0.25">
      <c r="A168" s="9">
        <v>158</v>
      </c>
      <c r="B168" s="9">
        <v>19003739</v>
      </c>
      <c r="C168" s="9" t="str">
        <f xml:space="preserve"> VLOOKUP(B168,Sheet1!$A$6:$J$9473,4,0)</f>
        <v>Đinh Minh Hân</v>
      </c>
      <c r="D168" s="9" t="str">
        <f xml:space="preserve"> VLOOKUP(B168,Sheet1!$A$6:$J$9473,8,0)</f>
        <v>19C1-CNÔ11</v>
      </c>
      <c r="E168" s="9" t="str">
        <f xml:space="preserve"> VLOOKUP(B168,Sheet1!$A$6:$J$9473,10,0)</f>
        <v>0387918500</v>
      </c>
    </row>
    <row r="169" spans="1:5" x14ac:dyDescent="0.25">
      <c r="A169" s="9">
        <v>159</v>
      </c>
      <c r="B169" s="9">
        <v>18001632</v>
      </c>
      <c r="C169" s="9" t="str">
        <f xml:space="preserve"> VLOOKUP(B169,Sheet1!$A$6:$J$9473,4,0)</f>
        <v>Nguyễn Đức Huy</v>
      </c>
      <c r="D169" s="9" t="str">
        <f xml:space="preserve"> VLOOKUP(B169,Sheet1!$A$6:$J$9473,8,0)</f>
        <v>18C1-CNÔ4</v>
      </c>
      <c r="E169" s="9">
        <f xml:space="preserve"> VLOOKUP(B169,Sheet1!$A$6:$J$9473,10,0)</f>
        <v>1677967672</v>
      </c>
    </row>
    <row r="170" spans="1:5" x14ac:dyDescent="0.25">
      <c r="A170" s="9">
        <v>160</v>
      </c>
      <c r="B170" s="9">
        <v>19000873</v>
      </c>
      <c r="C170" s="9" t="str">
        <f xml:space="preserve"> VLOOKUP(B170,Sheet1!$A$6:$J$9473,4,0)</f>
        <v>Nguyễn Quốc Tuấn</v>
      </c>
      <c r="D170" s="9" t="str">
        <f xml:space="preserve"> VLOOKUP(B170,Sheet1!$A$6:$J$9473,8,0)</f>
        <v>19T4-CNÔ4</v>
      </c>
      <c r="E170" s="9" t="str">
        <f xml:space="preserve"> VLOOKUP(B170,Sheet1!$A$6:$J$9473,10,0)</f>
        <v>0765222100</v>
      </c>
    </row>
    <row r="171" spans="1:5" x14ac:dyDescent="0.25">
      <c r="A171" s="9">
        <v>161</v>
      </c>
      <c r="B171" s="9">
        <v>19005206</v>
      </c>
      <c r="C171" s="9" t="str">
        <f xml:space="preserve"> VLOOKUP(B171,Sheet1!$A$6:$J$9473,4,0)</f>
        <v>Phan Thị Mỹ Hoa</v>
      </c>
      <c r="D171" s="9" t="str">
        <f xml:space="preserve"> VLOOKUP(B171,Sheet1!$A$6:$J$9473,8,0)</f>
        <v>19T4-CNM1</v>
      </c>
      <c r="E171" s="9" t="str">
        <f xml:space="preserve"> VLOOKUP(B171,Sheet1!$A$6:$J$9473,10,0)</f>
        <v>0852674421</v>
      </c>
    </row>
    <row r="172" spans="1:5" x14ac:dyDescent="0.25">
      <c r="A172" s="9">
        <v>162</v>
      </c>
      <c r="B172" s="9">
        <v>18001244</v>
      </c>
      <c r="C172" s="9" t="str">
        <f xml:space="preserve"> VLOOKUP(B172,Sheet1!$A$6:$J$9473,4,0)</f>
        <v>Trần Thị Xuân Nhi</v>
      </c>
      <c r="D172" s="9" t="str">
        <f xml:space="preserve"> VLOOKUP(B172,Sheet1!$A$6:$J$9473,8,0)</f>
        <v>18T4-TCD1</v>
      </c>
      <c r="E172" s="9">
        <f xml:space="preserve"> VLOOKUP(B172,Sheet1!$A$6:$J$9473,10,0)</f>
        <v>1657013290</v>
      </c>
    </row>
    <row r="173" spans="1:5" x14ac:dyDescent="0.25">
      <c r="A173" s="9">
        <v>163</v>
      </c>
      <c r="B173" s="9">
        <v>18000826</v>
      </c>
      <c r="C173" s="9" t="str">
        <f xml:space="preserve"> VLOOKUP(B173,Sheet1!$A$6:$J$9473,4,0)</f>
        <v>Nguyễn Lê Hồng Xuân</v>
      </c>
      <c r="D173" s="9" t="str">
        <f xml:space="preserve"> VLOOKUP(B173,Sheet1!$A$6:$J$9473,8,0)</f>
        <v>18T4-TCD1</v>
      </c>
      <c r="E173" s="9">
        <f xml:space="preserve"> VLOOKUP(B173,Sheet1!$A$6:$J$9473,10,0)</f>
        <v>384626141</v>
      </c>
    </row>
    <row r="174" spans="1:5" x14ac:dyDescent="0.25">
      <c r="A174" s="9">
        <v>164</v>
      </c>
      <c r="B174" s="9">
        <v>18003607</v>
      </c>
      <c r="C174" s="9" t="str">
        <f xml:space="preserve"> VLOOKUP(B174,Sheet1!$A$6:$J$9473,4,0)</f>
        <v>La Công Danh</v>
      </c>
      <c r="D174" s="9" t="str">
        <f xml:space="preserve"> VLOOKUP(B174,Sheet1!$A$6:$J$9473,8,0)</f>
        <v>18C1-CTM1</v>
      </c>
      <c r="E174" s="9">
        <f xml:space="preserve"> VLOOKUP(B174,Sheet1!$A$6:$J$9473,10,0)</f>
        <v>1638991304</v>
      </c>
    </row>
    <row r="175" spans="1:5" x14ac:dyDescent="0.25">
      <c r="A175" s="9">
        <v>165</v>
      </c>
      <c r="B175" s="9">
        <v>18002549</v>
      </c>
      <c r="C175" s="9" t="str">
        <f xml:space="preserve"> VLOOKUP(B175,Sheet1!$A$6:$J$9473,4,0)</f>
        <v>Lê Anh Việt</v>
      </c>
      <c r="D175" s="9" t="str">
        <f xml:space="preserve"> VLOOKUP(B175,Sheet1!$A$6:$J$9473,8,0)</f>
        <v>18C1-CNÔ12</v>
      </c>
      <c r="E175" s="9">
        <f xml:space="preserve"> VLOOKUP(B175,Sheet1!$A$6:$J$9473,10,0)</f>
        <v>1699702220</v>
      </c>
    </row>
    <row r="176" spans="1:5" x14ac:dyDescent="0.25">
      <c r="A176" s="9">
        <v>166</v>
      </c>
      <c r="B176" s="9">
        <v>18002094</v>
      </c>
      <c r="C176" s="9" t="str">
        <f xml:space="preserve"> VLOOKUP(B176,Sheet1!$A$6:$J$9473,4,0)</f>
        <v>Võ Thanh Sơn</v>
      </c>
      <c r="D176" s="9" t="str">
        <f xml:space="preserve"> VLOOKUP(B176,Sheet1!$A$6:$J$9473,8,0)</f>
        <v>18C1-CTM1</v>
      </c>
      <c r="E176" s="9">
        <f xml:space="preserve"> VLOOKUP(B176,Sheet1!$A$6:$J$9473,10,0)</f>
        <v>917092502</v>
      </c>
    </row>
    <row r="177" spans="1:5" x14ac:dyDescent="0.25">
      <c r="A177" s="9">
        <v>167</v>
      </c>
      <c r="B177" s="9">
        <v>19004250</v>
      </c>
      <c r="C177" s="9" t="str">
        <f xml:space="preserve"> VLOOKUP(B177,Sheet1!$A$6:$J$9473,4,0)</f>
        <v>Nguyễn Nguyên Vũ</v>
      </c>
      <c r="D177" s="9" t="str">
        <f xml:space="preserve"> VLOOKUP(B177,Sheet1!$A$6:$J$9473,8,0)</f>
        <v>19C1-KXD1</v>
      </c>
      <c r="E177" s="9" t="str">
        <f xml:space="preserve"> VLOOKUP(B177,Sheet1!$A$6:$J$9473,10,0)</f>
        <v>0962827137</v>
      </c>
    </row>
    <row r="178" spans="1:5" x14ac:dyDescent="0.25">
      <c r="A178" s="9">
        <v>168</v>
      </c>
      <c r="B178" s="9">
        <v>18000556</v>
      </c>
      <c r="C178" s="9" t="str">
        <f xml:space="preserve"> VLOOKUP(B178,Sheet1!$A$6:$J$9473,4,0)</f>
        <v>Tăng Văn Giáp</v>
      </c>
      <c r="D178" s="9" t="str">
        <f xml:space="preserve"> VLOOKUP(B178,Sheet1!$A$6:$J$9473,8,0)</f>
        <v>18C1-CTM1</v>
      </c>
      <c r="E178" s="9">
        <f xml:space="preserve"> VLOOKUP(B178,Sheet1!$A$6:$J$9473,10,0)</f>
        <v>963243847</v>
      </c>
    </row>
    <row r="179" spans="1:5" x14ac:dyDescent="0.25">
      <c r="A179" s="9">
        <v>169</v>
      </c>
      <c r="B179" s="9">
        <v>18002548</v>
      </c>
      <c r="C179" s="9" t="str">
        <f xml:space="preserve"> VLOOKUP(B179,Sheet1!$A$6:$J$9473,4,0)</f>
        <v>Cao Đức Huynh</v>
      </c>
      <c r="D179" s="9" t="str">
        <f xml:space="preserve"> VLOOKUP(B179,Sheet1!$A$6:$J$9473,8,0)</f>
        <v>18C1-CTM1</v>
      </c>
      <c r="E179" s="9">
        <f xml:space="preserve"> VLOOKUP(B179,Sheet1!$A$6:$J$9473,10,0)</f>
        <v>1678787169</v>
      </c>
    </row>
    <row r="180" spans="1:5" x14ac:dyDescent="0.25">
      <c r="A180" s="9">
        <v>170</v>
      </c>
      <c r="B180" s="9">
        <v>19002244</v>
      </c>
      <c r="C180" s="9" t="str">
        <f xml:space="preserve"> VLOOKUP(B180,Sheet1!$A$6:$J$9473,4,0)</f>
        <v>Nguyễn Văn Duy</v>
      </c>
      <c r="D180" s="9" t="str">
        <f xml:space="preserve"> VLOOKUP(B180,Sheet1!$A$6:$J$9473,8,0)</f>
        <v>19C1-CNÔ6</v>
      </c>
      <c r="E180" s="9" t="str">
        <f xml:space="preserve"> VLOOKUP(B180,Sheet1!$A$6:$J$9473,10,0)</f>
        <v>0946943148</v>
      </c>
    </row>
    <row r="181" spans="1:5" x14ac:dyDescent="0.25">
      <c r="A181" s="9">
        <v>171</v>
      </c>
      <c r="B181" s="9">
        <v>19005280</v>
      </c>
      <c r="C181" s="9" t="str">
        <f xml:space="preserve"> VLOOKUP(B181,Sheet1!$A$6:$J$9473,4,0)</f>
        <v>Nguyễn Phương Trung</v>
      </c>
      <c r="D181" s="9" t="str">
        <f xml:space="preserve"> VLOOKUP(B181,Sheet1!$A$6:$J$9473,8,0)</f>
        <v>19C1-ĐCN3</v>
      </c>
      <c r="E181" s="9" t="str">
        <f xml:space="preserve"> VLOOKUP(B181,Sheet1!$A$6:$J$9473,10,0)</f>
        <v>0396365238</v>
      </c>
    </row>
    <row r="182" spans="1:5" x14ac:dyDescent="0.25">
      <c r="A182" s="9">
        <v>172</v>
      </c>
      <c r="B182" s="9">
        <v>19005129</v>
      </c>
      <c r="C182" s="9" t="str">
        <f xml:space="preserve"> VLOOKUP(B182,Sheet1!$A$6:$J$9473,4,0)</f>
        <v>Ngô Quang Khang</v>
      </c>
      <c r="D182" s="9" t="str">
        <f xml:space="preserve"> VLOOKUP(B182,Sheet1!$A$6:$J$9473,8,0)</f>
        <v>19C1-ĐCN3</v>
      </c>
      <c r="E182" s="9" t="str">
        <f xml:space="preserve"> VLOOKUP(B182,Sheet1!$A$6:$J$9473,10,0)</f>
        <v>0384939893</v>
      </c>
    </row>
    <row r="183" spans="1:5" x14ac:dyDescent="0.25">
      <c r="A183" s="9">
        <v>173</v>
      </c>
      <c r="B183" s="9">
        <v>19002839</v>
      </c>
      <c r="C183" s="9" t="str">
        <f xml:space="preserve"> VLOOKUP(B183,Sheet1!$A$6:$J$9473,4,0)</f>
        <v>Ngô Xuân Vũ</v>
      </c>
      <c r="D183" s="9" t="str">
        <f xml:space="preserve"> VLOOKUP(B183,Sheet1!$A$6:$J$9473,8,0)</f>
        <v>19C1-ĐCN1</v>
      </c>
      <c r="E183" s="9" t="str">
        <f xml:space="preserve"> VLOOKUP(B183,Sheet1!$A$6:$J$9473,10,0)</f>
        <v>0704564920</v>
      </c>
    </row>
    <row r="184" spans="1:5" x14ac:dyDescent="0.25">
      <c r="A184" s="9">
        <v>174</v>
      </c>
      <c r="B184" s="9">
        <v>19005225</v>
      </c>
      <c r="C184" s="9" t="str">
        <f xml:space="preserve"> VLOOKUP(B184,Sheet1!$A$6:$J$9473,4,0)</f>
        <v>Nguyễn Phi Hoàng</v>
      </c>
      <c r="D184" s="9" t="str">
        <f xml:space="preserve"> VLOOKUP(B184,Sheet1!$A$6:$J$9473,8,0)</f>
        <v>19C1-NNA1</v>
      </c>
      <c r="E184" s="9" t="str">
        <f xml:space="preserve"> VLOOKUP(B184,Sheet1!$A$6:$J$9473,10,0)</f>
        <v>0787897097</v>
      </c>
    </row>
    <row r="185" spans="1:5" x14ac:dyDescent="0.25">
      <c r="A185" s="9">
        <v>175</v>
      </c>
      <c r="B185" s="9">
        <v>19002401</v>
      </c>
      <c r="C185" s="9" t="str">
        <f xml:space="preserve"> VLOOKUP(B185,Sheet1!$A$6:$J$9473,4,0)</f>
        <v>Trần Thanh Tài</v>
      </c>
      <c r="D185" s="9" t="str">
        <f xml:space="preserve"> VLOOKUP(B185,Sheet1!$A$6:$J$9473,8,0)</f>
        <v>19C1-CNÔ7</v>
      </c>
      <c r="E185" s="9" t="str">
        <f xml:space="preserve"> VLOOKUP(B185,Sheet1!$A$6:$J$9473,10,0)</f>
        <v>0765025290</v>
      </c>
    </row>
    <row r="186" spans="1:5" x14ac:dyDescent="0.25">
      <c r="A186" s="9">
        <v>176</v>
      </c>
      <c r="B186" s="9">
        <v>18003357</v>
      </c>
      <c r="C186" s="9" t="str">
        <f xml:space="preserve"> VLOOKUP(B186,Sheet1!$A$6:$J$9473,4,0)</f>
        <v>Dương Tấn Lộc</v>
      </c>
      <c r="D186" s="9" t="str">
        <f xml:space="preserve"> VLOOKUP(B186,Sheet1!$A$6:$J$9473,8,0)</f>
        <v>18C1-ĐCN3</v>
      </c>
      <c r="E186" s="9">
        <f xml:space="preserve"> VLOOKUP(B186,Sheet1!$A$6:$J$9473,10,0)</f>
        <v>1252057450</v>
      </c>
    </row>
    <row r="187" spans="1:5" x14ac:dyDescent="0.25">
      <c r="A187" s="9">
        <v>177</v>
      </c>
      <c r="B187" s="9">
        <v>18004073</v>
      </c>
      <c r="C187" s="9" t="str">
        <f xml:space="preserve"> VLOOKUP(B187,Sheet1!$A$6:$J$9473,4,0)</f>
        <v>Phạm Ngọc Huân</v>
      </c>
      <c r="D187" s="9" t="str">
        <f xml:space="preserve"> VLOOKUP(B187,Sheet1!$A$6:$J$9473,8,0)</f>
        <v>18C1-CNÔ15</v>
      </c>
      <c r="E187" s="9">
        <f xml:space="preserve"> VLOOKUP(B187,Sheet1!$A$6:$J$9473,10,0)</f>
        <v>967815653</v>
      </c>
    </row>
    <row r="188" spans="1:5" x14ac:dyDescent="0.25">
      <c r="A188" s="9">
        <v>178</v>
      </c>
      <c r="B188" s="9">
        <v>18004259</v>
      </c>
      <c r="C188" s="9" t="str">
        <f xml:space="preserve"> VLOOKUP(B188,Sheet1!$A$6:$J$9473,4,0)</f>
        <v>Phạm Văn Huy</v>
      </c>
      <c r="D188" s="9" t="str">
        <f xml:space="preserve"> VLOOKUP(B188,Sheet1!$A$6:$J$9473,8,0)</f>
        <v>18C1-CCK7</v>
      </c>
      <c r="E188" s="9">
        <f xml:space="preserve"> VLOOKUP(B188,Sheet1!$A$6:$J$9473,10,0)</f>
        <v>1223838614</v>
      </c>
    </row>
    <row r="189" spans="1:5" x14ac:dyDescent="0.25">
      <c r="A189" s="9">
        <v>179</v>
      </c>
      <c r="B189" s="9">
        <v>19003063</v>
      </c>
      <c r="C189" s="9" t="str">
        <f xml:space="preserve"> VLOOKUP(B189,Sheet1!$A$6:$J$9473,4,0)</f>
        <v>Võ Quốc Trung</v>
      </c>
      <c r="D189" s="9" t="str">
        <f xml:space="preserve"> VLOOKUP(B189,Sheet1!$A$6:$J$9473,8,0)</f>
        <v>19C1-KXD1</v>
      </c>
      <c r="E189" s="9" t="str">
        <f xml:space="preserve"> VLOOKUP(B189,Sheet1!$A$6:$J$9473,10,0)</f>
        <v>0768774166</v>
      </c>
    </row>
    <row r="190" spans="1:5" x14ac:dyDescent="0.25">
      <c r="A190" s="9">
        <v>180</v>
      </c>
      <c r="B190" s="9">
        <v>18001616</v>
      </c>
      <c r="C190" s="9" t="str">
        <f xml:space="preserve"> VLOOKUP(B190,Sheet1!$A$6:$J$9473,4,0)</f>
        <v>Trần Quốc Duy</v>
      </c>
      <c r="D190" s="9" t="str">
        <f xml:space="preserve"> VLOOKUP(B190,Sheet1!$A$6:$J$9473,8,0)</f>
        <v>18T4-CĐT1</v>
      </c>
      <c r="E190" s="9">
        <f xml:space="preserve"> VLOOKUP(B190,Sheet1!$A$6:$J$9473,10,0)</f>
        <v>1223662478</v>
      </c>
    </row>
    <row r="191" spans="1:5" x14ac:dyDescent="0.25">
      <c r="A191" s="9">
        <v>181</v>
      </c>
      <c r="B191" s="9">
        <v>19002944</v>
      </c>
      <c r="C191" s="9" t="str">
        <f xml:space="preserve"> VLOOKUP(B191,Sheet1!$A$6:$J$9473,4,0)</f>
        <v>Nguyễn Phùng Hải Đăng</v>
      </c>
      <c r="D191" s="9" t="str">
        <f xml:space="preserve"> VLOOKUP(B191,Sheet1!$A$6:$J$9473,8,0)</f>
        <v>19C3-CCK1</v>
      </c>
      <c r="E191" s="9" t="str">
        <f xml:space="preserve"> VLOOKUP(B191,Sheet1!$A$6:$J$9473,10,0)</f>
        <v>0827794894</v>
      </c>
    </row>
    <row r="192" spans="1:5" x14ac:dyDescent="0.25">
      <c r="A192" s="9">
        <v>182</v>
      </c>
      <c r="B192" s="9">
        <v>19002182</v>
      </c>
      <c r="C192" s="9" t="str">
        <f xml:space="preserve"> VLOOKUP(B192,Sheet1!$A$6:$J$9473,4,0)</f>
        <v>Lê Ngọc Phước Hòa</v>
      </c>
      <c r="D192" s="9" t="str">
        <f xml:space="preserve"> VLOOKUP(B192,Sheet1!$A$6:$J$9473,8,0)</f>
        <v>19C3-CCK1</v>
      </c>
      <c r="E192" s="9" t="str">
        <f xml:space="preserve"> VLOOKUP(B192,Sheet1!$A$6:$J$9473,10,0)</f>
        <v>0826319426</v>
      </c>
    </row>
    <row r="193" spans="1:5" x14ac:dyDescent="0.25">
      <c r="A193" s="9">
        <v>183</v>
      </c>
      <c r="B193" s="9">
        <v>19001405</v>
      </c>
      <c r="C193" s="9" t="str">
        <f xml:space="preserve"> VLOOKUP(B193,Sheet1!$A$6:$J$9473,4,0)</f>
        <v>Dương Phú Quốc</v>
      </c>
      <c r="D193" s="9" t="str">
        <f xml:space="preserve"> VLOOKUP(B193,Sheet1!$A$6:$J$9473,8,0)</f>
        <v>19C3-CCK1</v>
      </c>
      <c r="E193" s="9" t="str">
        <f xml:space="preserve"> VLOOKUP(B193,Sheet1!$A$6:$J$9473,10,0)</f>
        <v>0386914509</v>
      </c>
    </row>
    <row r="194" spans="1:5" x14ac:dyDescent="0.25">
      <c r="A194" s="9">
        <v>184</v>
      </c>
      <c r="B194" s="9">
        <v>19001937</v>
      </c>
      <c r="C194" s="9" t="str">
        <f xml:space="preserve"> VLOOKUP(B194,Sheet1!$A$6:$J$9473,4,0)</f>
        <v>Phan Thị Diễm My</v>
      </c>
      <c r="D194" s="9" t="str">
        <f xml:space="preserve"> VLOOKUP(B194,Sheet1!$A$6:$J$9473,8,0)</f>
        <v>19T4-KTD2</v>
      </c>
      <c r="E194" s="9" t="str">
        <f xml:space="preserve"> VLOOKUP(B194,Sheet1!$A$6:$J$9473,10,0)</f>
        <v>0355586353</v>
      </c>
    </row>
    <row r="195" spans="1:5" x14ac:dyDescent="0.25">
      <c r="A195" s="9">
        <v>185</v>
      </c>
      <c r="B195" s="9">
        <v>19001528</v>
      </c>
      <c r="C195" s="9" t="str">
        <f xml:space="preserve"> VLOOKUP(B195,Sheet1!$A$6:$J$9473,4,0)</f>
        <v>Đồng Thị Hiền</v>
      </c>
      <c r="D195" s="9" t="str">
        <f xml:space="preserve"> VLOOKUP(B195,Sheet1!$A$6:$J$9473,8,0)</f>
        <v>19T4-KTD2</v>
      </c>
      <c r="E195" s="9" t="str">
        <f xml:space="preserve"> VLOOKUP(B195,Sheet1!$A$6:$J$9473,10,0)</f>
        <v>0979686421</v>
      </c>
    </row>
    <row r="196" spans="1:5" x14ac:dyDescent="0.25">
      <c r="A196" s="9">
        <v>186</v>
      </c>
      <c r="B196" s="9">
        <v>19001907</v>
      </c>
      <c r="C196" s="9" t="str">
        <f xml:space="preserve"> VLOOKUP(B196,Sheet1!$A$6:$J$9473,4,0)</f>
        <v>Nguyễn Mỹ Chi</v>
      </c>
      <c r="D196" s="9" t="str">
        <f xml:space="preserve"> VLOOKUP(B196,Sheet1!$A$6:$J$9473,8,0)</f>
        <v>19T4-KTD2</v>
      </c>
      <c r="E196" s="9" t="str">
        <f xml:space="preserve"> VLOOKUP(B196,Sheet1!$A$6:$J$9473,10,0)</f>
        <v>0923652608</v>
      </c>
    </row>
    <row r="197" spans="1:5" x14ac:dyDescent="0.25">
      <c r="A197" s="9">
        <v>187</v>
      </c>
      <c r="B197" s="9">
        <v>19001569</v>
      </c>
      <c r="C197" s="9" t="str">
        <f xml:space="preserve"> VLOOKUP(B197,Sheet1!$A$6:$J$9473,4,0)</f>
        <v>Đỗ Phụng Linh</v>
      </c>
      <c r="D197" s="9" t="str">
        <f xml:space="preserve"> VLOOKUP(B197,Sheet1!$A$6:$J$9473,8,0)</f>
        <v>19T4-KTD2</v>
      </c>
      <c r="E197" s="9" t="str">
        <f xml:space="preserve"> VLOOKUP(B197,Sheet1!$A$6:$J$9473,10,0)</f>
        <v>0936337216</v>
      </c>
    </row>
    <row r="198" spans="1:5" x14ac:dyDescent="0.25">
      <c r="A198" s="9">
        <v>188</v>
      </c>
      <c r="B198" s="9">
        <v>19004356</v>
      </c>
      <c r="C198" s="9" t="str">
        <f xml:space="preserve"> VLOOKUP(B198,Sheet1!$A$6:$J$9473,4,0)</f>
        <v>Trương Thị Hoàng Anh</v>
      </c>
      <c r="D198" s="9" t="str">
        <f xml:space="preserve"> VLOOKUP(B198,Sheet1!$A$6:$J$9473,8,0)</f>
        <v>19T4-KTD2</v>
      </c>
      <c r="E198" s="9" t="str">
        <f xml:space="preserve"> VLOOKUP(B198,Sheet1!$A$6:$J$9473,10,0)</f>
        <v>0383429569</v>
      </c>
    </row>
    <row r="199" spans="1:5" x14ac:dyDescent="0.25">
      <c r="A199" s="9">
        <v>189</v>
      </c>
      <c r="B199" s="9">
        <v>19003595</v>
      </c>
      <c r="C199" s="9" t="str">
        <f xml:space="preserve"> VLOOKUP(B199,Sheet1!$A$6:$J$9473,4,0)</f>
        <v>Võ Đình Tuyến</v>
      </c>
      <c r="D199" s="9" t="str">
        <f xml:space="preserve"> VLOOKUP(B199,Sheet1!$A$6:$J$9473,8,0)</f>
        <v>19C1-KML2</v>
      </c>
      <c r="E199" s="9" t="str">
        <f xml:space="preserve"> VLOOKUP(B199,Sheet1!$A$6:$J$9473,10,0)</f>
        <v>0989879317</v>
      </c>
    </row>
    <row r="200" spans="1:5" x14ac:dyDescent="0.25">
      <c r="A200" s="9">
        <v>190</v>
      </c>
      <c r="B200" s="9">
        <v>18001686</v>
      </c>
      <c r="C200" s="9" t="str">
        <f xml:space="preserve"> VLOOKUP(B200,Sheet1!$A$6:$J$9473,4,0)</f>
        <v>Nguyễn Thanh Thúy</v>
      </c>
      <c r="D200" s="9" t="str">
        <f xml:space="preserve"> VLOOKUP(B200,Sheet1!$A$6:$J$9473,8,0)</f>
        <v>18T4-TCD1</v>
      </c>
      <c r="E200" s="9">
        <f xml:space="preserve"> VLOOKUP(B200,Sheet1!$A$6:$J$9473,10,0)</f>
        <v>1287893410</v>
      </c>
    </row>
    <row r="201" spans="1:5" x14ac:dyDescent="0.25">
      <c r="A201" s="9">
        <v>191</v>
      </c>
      <c r="B201" s="9">
        <v>19003740</v>
      </c>
      <c r="C201" s="9" t="str">
        <f xml:space="preserve"> VLOOKUP(B201,Sheet1!$A$6:$J$9473,4,0)</f>
        <v>Hoàng Lê Dũng</v>
      </c>
      <c r="D201" s="9" t="str">
        <f xml:space="preserve"> VLOOKUP(B201,Sheet1!$A$6:$J$9473,8,0)</f>
        <v>19T4-ANM2</v>
      </c>
      <c r="E201" s="9" t="str">
        <f xml:space="preserve"> VLOOKUP(B201,Sheet1!$A$6:$J$9473,10,0)</f>
        <v>0339934138</v>
      </c>
    </row>
    <row r="202" spans="1:5" x14ac:dyDescent="0.25">
      <c r="A202" s="9">
        <v>192</v>
      </c>
      <c r="B202" s="9">
        <v>19002840</v>
      </c>
      <c r="C202" s="9" t="str">
        <f xml:space="preserve"> VLOOKUP(B202,Sheet1!$A$6:$J$9473,4,0)</f>
        <v>Nguyễn Quỳnh Nghinh Thy</v>
      </c>
      <c r="D202" s="9" t="str">
        <f xml:space="preserve"> VLOOKUP(B202,Sheet1!$A$6:$J$9473,8,0)</f>
        <v>19T4-ANM2</v>
      </c>
      <c r="E202" s="9" t="str">
        <f xml:space="preserve"> VLOOKUP(B202,Sheet1!$A$6:$J$9473,10,0)</f>
        <v>0937809154</v>
      </c>
    </row>
    <row r="203" spans="1:5" x14ac:dyDescent="0.25">
      <c r="A203" s="9">
        <v>193</v>
      </c>
      <c r="B203" s="9">
        <v>19002171</v>
      </c>
      <c r="C203" s="9" t="str">
        <f xml:space="preserve"> VLOOKUP(B203,Sheet1!$A$6:$J$9473,4,0)</f>
        <v>Võ Lê Anh Thư</v>
      </c>
      <c r="D203" s="9" t="str">
        <f xml:space="preserve"> VLOOKUP(B203,Sheet1!$A$6:$J$9473,8,0)</f>
        <v>19T4-ANM2</v>
      </c>
      <c r="E203" s="9" t="str">
        <f xml:space="preserve"> VLOOKUP(B203,Sheet1!$A$6:$J$9473,10,0)</f>
        <v>0902892623</v>
      </c>
    </row>
    <row r="204" spans="1:5" x14ac:dyDescent="0.25">
      <c r="A204" s="9">
        <v>194</v>
      </c>
      <c r="B204" s="9">
        <v>19000826</v>
      </c>
      <c r="C204" s="9" t="str">
        <f xml:space="preserve"> VLOOKUP(B204,Sheet1!$A$6:$J$9473,4,0)</f>
        <v>Nguyễn Trịnh Hoài Lâm</v>
      </c>
      <c r="D204" s="9" t="str">
        <f xml:space="preserve"> VLOOKUP(B204,Sheet1!$A$6:$J$9473,8,0)</f>
        <v>19C1-NNA1</v>
      </c>
      <c r="E204" s="9" t="str">
        <f xml:space="preserve"> VLOOKUP(B204,Sheet1!$A$6:$J$9473,10,0)</f>
        <v>0377247240</v>
      </c>
    </row>
    <row r="205" spans="1:5" x14ac:dyDescent="0.25">
      <c r="A205" s="9">
        <v>195</v>
      </c>
      <c r="B205" s="9">
        <v>19003646</v>
      </c>
      <c r="C205" s="9" t="str">
        <f xml:space="preserve"> VLOOKUP(B205,Sheet1!$A$6:$J$9473,4,0)</f>
        <v>Nguyễn Văn Tài</v>
      </c>
      <c r="D205" s="9" t="str">
        <f xml:space="preserve"> VLOOKUP(B205,Sheet1!$A$6:$J$9473,8,0)</f>
        <v>19T4-ANM2</v>
      </c>
      <c r="E205" s="9" t="str">
        <f xml:space="preserve"> VLOOKUP(B205,Sheet1!$A$6:$J$9473,10,0)</f>
        <v>0764419143</v>
      </c>
    </row>
    <row r="206" spans="1:5" x14ac:dyDescent="0.25">
      <c r="A206" s="9">
        <v>196</v>
      </c>
      <c r="B206" s="9">
        <v>19000733</v>
      </c>
      <c r="C206" s="9" t="str">
        <f xml:space="preserve"> VLOOKUP(B206,Sheet1!$A$6:$J$9473,4,0)</f>
        <v>Lê Thùy An</v>
      </c>
      <c r="D206" s="9" t="str">
        <f xml:space="preserve"> VLOOKUP(B206,Sheet1!$A$6:$J$9473,8,0)</f>
        <v>19T4-QTD1</v>
      </c>
      <c r="E206" s="9" t="str">
        <f xml:space="preserve"> VLOOKUP(B206,Sheet1!$A$6:$J$9473,10,0)</f>
        <v>0368502529</v>
      </c>
    </row>
    <row r="207" spans="1:5" x14ac:dyDescent="0.25">
      <c r="A207" s="9">
        <v>197</v>
      </c>
      <c r="B207" s="9">
        <v>19001001</v>
      </c>
      <c r="C207" s="9" t="str">
        <f xml:space="preserve"> VLOOKUP(B207,Sheet1!$A$6:$J$9473,4,0)</f>
        <v>Nguyễn Thị Anh Thư</v>
      </c>
      <c r="D207" s="9" t="str">
        <f xml:space="preserve"> VLOOKUP(B207,Sheet1!$A$6:$J$9473,8,0)</f>
        <v>19T4-QTD1</v>
      </c>
      <c r="E207" s="9" t="str">
        <f xml:space="preserve"> VLOOKUP(B207,Sheet1!$A$6:$J$9473,10,0)</f>
        <v>0369079833</v>
      </c>
    </row>
    <row r="208" spans="1:5" x14ac:dyDescent="0.25">
      <c r="A208" s="9">
        <v>198</v>
      </c>
      <c r="B208" s="9">
        <v>19000861</v>
      </c>
      <c r="C208" s="9" t="str">
        <f xml:space="preserve"> VLOOKUP(B208,Sheet1!$A$6:$J$9473,4,0)</f>
        <v>Nguyễn Hà Thiên Thanh</v>
      </c>
      <c r="D208" s="9" t="str">
        <f xml:space="preserve"> VLOOKUP(B208,Sheet1!$A$6:$J$9473,8,0)</f>
        <v>19T4-QTD1</v>
      </c>
      <c r="E208" s="9" t="str">
        <f xml:space="preserve"> VLOOKUP(B208,Sheet1!$A$6:$J$9473,10,0)</f>
        <v>0901421653</v>
      </c>
    </row>
    <row r="209" spans="1:5" x14ac:dyDescent="0.25">
      <c r="A209" s="9">
        <v>199</v>
      </c>
      <c r="B209" s="9">
        <v>19000955</v>
      </c>
      <c r="C209" s="9" t="str">
        <f xml:space="preserve"> VLOOKUP(B209,Sheet1!$A$6:$J$9473,4,0)</f>
        <v>Nguyễn Thu Thảo</v>
      </c>
      <c r="D209" s="9" t="str">
        <f xml:space="preserve"> VLOOKUP(B209,Sheet1!$A$6:$J$9473,8,0)</f>
        <v>19T4-CNM1</v>
      </c>
      <c r="E209" s="9" t="str">
        <f xml:space="preserve"> VLOOKUP(B209,Sheet1!$A$6:$J$9473,10,0)</f>
        <v>0903864632</v>
      </c>
    </row>
    <row r="210" spans="1:5" x14ac:dyDescent="0.25">
      <c r="A210" s="9">
        <v>200</v>
      </c>
      <c r="B210" s="9">
        <v>18004414</v>
      </c>
      <c r="C210" s="9" t="str">
        <f xml:space="preserve"> VLOOKUP(B210,Sheet1!$A$6:$J$9473,4,0)</f>
        <v>Lê Trương Thùy Ngân</v>
      </c>
      <c r="D210" s="9" t="str">
        <f xml:space="preserve"> VLOOKUP(B210,Sheet1!$A$6:$J$9473,8,0)</f>
        <v>18T4-NNA3</v>
      </c>
      <c r="E210" s="9">
        <f xml:space="preserve"> VLOOKUP(B210,Sheet1!$A$6:$J$9473,10,0)</f>
        <v>1882036318</v>
      </c>
    </row>
    <row r="211" spans="1:5" x14ac:dyDescent="0.25">
      <c r="A211" s="9">
        <v>201</v>
      </c>
      <c r="B211" s="9">
        <v>19002968</v>
      </c>
      <c r="C211" s="9" t="str">
        <f xml:space="preserve"> VLOOKUP(B211,Sheet1!$A$6:$J$9473,4,0)</f>
        <v>Lê Xuân Hưởng</v>
      </c>
      <c r="D211" s="9" t="str">
        <f xml:space="preserve"> VLOOKUP(B211,Sheet1!$A$6:$J$9473,8,0)</f>
        <v>19C1-CCK3</v>
      </c>
      <c r="E211" s="9" t="str">
        <f xml:space="preserve"> VLOOKUP(B211,Sheet1!$A$6:$J$9473,10,0)</f>
        <v>84383355809</v>
      </c>
    </row>
    <row r="212" spans="1:5" x14ac:dyDescent="0.25">
      <c r="A212" s="9">
        <v>202</v>
      </c>
      <c r="B212" s="9">
        <v>18002841</v>
      </c>
      <c r="C212" s="9" t="str">
        <f xml:space="preserve"> VLOOKUP(B212,Sheet1!$A$6:$J$9473,4,0)</f>
        <v>Trần Quốc Thái</v>
      </c>
      <c r="D212" s="9" t="str">
        <f xml:space="preserve"> VLOOKUP(B212,Sheet1!$A$6:$J$9473,8,0)</f>
        <v>18C1-ĐCN2</v>
      </c>
      <c r="E212" s="9">
        <f xml:space="preserve"> VLOOKUP(B212,Sheet1!$A$6:$J$9473,10,0)</f>
        <v>1638330981</v>
      </c>
    </row>
    <row r="213" spans="1:5" x14ac:dyDescent="0.25">
      <c r="A213" s="9">
        <v>203</v>
      </c>
      <c r="B213" s="9">
        <v>18003056</v>
      </c>
      <c r="C213" s="9" t="str">
        <f xml:space="preserve"> VLOOKUP(B213,Sheet1!$A$6:$J$9473,4,0)</f>
        <v>Hoàng Văn Tiệp</v>
      </c>
      <c r="D213" s="9" t="str">
        <f xml:space="preserve"> VLOOKUP(B213,Sheet1!$A$6:$J$9473,8,0)</f>
        <v>18C1-ĐCN2</v>
      </c>
      <c r="E213" s="9">
        <f xml:space="preserve"> VLOOKUP(B213,Sheet1!$A$6:$J$9473,10,0)</f>
        <v>1647836876</v>
      </c>
    </row>
    <row r="214" spans="1:5" x14ac:dyDescent="0.25">
      <c r="A214" s="9">
        <v>204</v>
      </c>
      <c r="B214" s="9">
        <v>18003160</v>
      </c>
      <c r="C214" s="9" t="str">
        <f xml:space="preserve"> VLOOKUP(B214,Sheet1!$A$6:$J$9473,4,0)</f>
        <v>Đồng Tuyền Tiến</v>
      </c>
      <c r="D214" s="9" t="str">
        <f xml:space="preserve"> VLOOKUP(B214,Sheet1!$A$6:$J$9473,8,0)</f>
        <v>18C1-ĐCN2</v>
      </c>
      <c r="E214" s="9">
        <f xml:space="preserve"> VLOOKUP(B214,Sheet1!$A$6:$J$9473,10,0)</f>
        <v>949368297</v>
      </c>
    </row>
    <row r="215" spans="1:5" x14ac:dyDescent="0.25">
      <c r="A215" s="9">
        <v>205</v>
      </c>
      <c r="B215" s="9">
        <v>18003252</v>
      </c>
      <c r="C215" s="9" t="str">
        <f xml:space="preserve"> VLOOKUP(B215,Sheet1!$A$6:$J$9473,4,0)</f>
        <v>Nguyễn Quang Vinh</v>
      </c>
      <c r="D215" s="9" t="str">
        <f xml:space="preserve"> VLOOKUP(B215,Sheet1!$A$6:$J$9473,8,0)</f>
        <v>18C1-ĐCN2</v>
      </c>
      <c r="E215" s="9">
        <f xml:space="preserve"> VLOOKUP(B215,Sheet1!$A$6:$J$9473,10,0)</f>
        <v>972852135</v>
      </c>
    </row>
    <row r="216" spans="1:5" x14ac:dyDescent="0.25">
      <c r="A216" s="9">
        <v>206</v>
      </c>
      <c r="B216" s="9">
        <v>18003253</v>
      </c>
      <c r="C216" s="9" t="str">
        <f xml:space="preserve"> VLOOKUP(B216,Sheet1!$A$6:$J$9473,4,0)</f>
        <v>Lại Hưng Thịnh</v>
      </c>
      <c r="D216" s="9" t="str">
        <f xml:space="preserve"> VLOOKUP(B216,Sheet1!$A$6:$J$9473,8,0)</f>
        <v>18C1-ĐCN2</v>
      </c>
      <c r="E216" s="9">
        <f xml:space="preserve"> VLOOKUP(B216,Sheet1!$A$6:$J$9473,10,0)</f>
        <v>971744735</v>
      </c>
    </row>
    <row r="217" spans="1:5" x14ac:dyDescent="0.25">
      <c r="A217" s="9">
        <v>207</v>
      </c>
      <c r="B217" s="9">
        <v>18003445</v>
      </c>
      <c r="C217" s="9" t="str">
        <f xml:space="preserve"> VLOOKUP(B217,Sheet1!$A$6:$J$9473,4,0)</f>
        <v>Lê Xuân Anh</v>
      </c>
      <c r="D217" s="9" t="str">
        <f xml:space="preserve"> VLOOKUP(B217,Sheet1!$A$6:$J$9473,8,0)</f>
        <v>18C1-ĐCN3</v>
      </c>
      <c r="E217" s="9">
        <f xml:space="preserve"> VLOOKUP(B217,Sheet1!$A$6:$J$9473,10,0)</f>
        <v>1634628197</v>
      </c>
    </row>
    <row r="218" spans="1:5" x14ac:dyDescent="0.25">
      <c r="A218" s="9">
        <v>208</v>
      </c>
      <c r="B218" s="9">
        <v>19003071</v>
      </c>
      <c r="C218" s="9" t="str">
        <f xml:space="preserve"> VLOOKUP(B218,Sheet1!$A$6:$J$9473,4,0)</f>
        <v>Nguyễn Hoài Vũ</v>
      </c>
      <c r="D218" s="9" t="str">
        <f xml:space="preserve"> VLOOKUP(B218,Sheet1!$A$6:$J$9473,8,0)</f>
        <v>19C1-BCN1</v>
      </c>
      <c r="E218" s="9" t="str">
        <f xml:space="preserve"> VLOOKUP(B218,Sheet1!$A$6:$J$9473,10,0)</f>
        <v>0773655636</v>
      </c>
    </row>
    <row r="219" spans="1:5" x14ac:dyDescent="0.25">
      <c r="A219" s="9">
        <v>209</v>
      </c>
      <c r="B219" s="9">
        <v>19003759</v>
      </c>
      <c r="C219" s="9" t="str">
        <f xml:space="preserve"> VLOOKUP(B219,Sheet1!$A$6:$J$9473,4,0)</f>
        <v>Nguyễn Quốc Thắng</v>
      </c>
      <c r="D219" s="9" t="str">
        <f xml:space="preserve"> VLOOKUP(B219,Sheet1!$A$6:$J$9473,8,0)</f>
        <v>19C1-BCN1</v>
      </c>
      <c r="E219" s="9" t="str">
        <f xml:space="preserve"> VLOOKUP(B219,Sheet1!$A$6:$J$9473,10,0)</f>
        <v>0384680011</v>
      </c>
    </row>
    <row r="220" spans="1:5" x14ac:dyDescent="0.25">
      <c r="A220" s="9">
        <v>210</v>
      </c>
      <c r="B220" s="9">
        <v>19002442</v>
      </c>
      <c r="C220" s="9" t="str">
        <f xml:space="preserve"> VLOOKUP(B220,Sheet1!$A$6:$J$9473,4,0)</f>
        <v>Nguyễn Tấn Đạt</v>
      </c>
      <c r="D220" s="9" t="str">
        <f xml:space="preserve"> VLOOKUP(B220,Sheet1!$A$6:$J$9473,8,0)</f>
        <v>19C1-BCN1</v>
      </c>
      <c r="E220" s="9" t="str">
        <f xml:space="preserve"> VLOOKUP(B220,Sheet1!$A$6:$J$9473,10,0)</f>
        <v>03967100650</v>
      </c>
    </row>
    <row r="221" spans="1:5" x14ac:dyDescent="0.25">
      <c r="A221" s="9">
        <v>211</v>
      </c>
      <c r="B221" s="9">
        <v>19004383</v>
      </c>
      <c r="C221" s="9" t="str">
        <f xml:space="preserve"> VLOOKUP(B221,Sheet1!$A$6:$J$9473,4,0)</f>
        <v>Đặng Hữu Công Minh</v>
      </c>
      <c r="D221" s="9" t="str">
        <f xml:space="preserve"> VLOOKUP(B221,Sheet1!$A$6:$J$9473,8,0)</f>
        <v>19C1-VSL2</v>
      </c>
      <c r="E221" s="9" t="str">
        <f xml:space="preserve"> VLOOKUP(B221,Sheet1!$A$6:$J$9473,10,0)</f>
        <v>0936506844</v>
      </c>
    </row>
    <row r="222" spans="1:5" x14ac:dyDescent="0.25">
      <c r="A222" s="9">
        <v>212</v>
      </c>
      <c r="B222" s="9">
        <v>19003168</v>
      </c>
      <c r="C222" s="9" t="str">
        <f xml:space="preserve"> VLOOKUP(B222,Sheet1!$A$6:$J$9473,4,0)</f>
        <v>Nguyễn Bá Huy</v>
      </c>
      <c r="D222" s="9" t="str">
        <f xml:space="preserve"> VLOOKUP(B222,Sheet1!$A$6:$J$9473,8,0)</f>
        <v>19C1-CCK3</v>
      </c>
      <c r="E222" s="9" t="str">
        <f xml:space="preserve"> VLOOKUP(B222,Sheet1!$A$6:$J$9473,10,0)</f>
        <v>0382790515</v>
      </c>
    </row>
    <row r="223" spans="1:5" x14ac:dyDescent="0.25">
      <c r="A223" s="9">
        <v>213</v>
      </c>
      <c r="B223" s="9">
        <v>19002925</v>
      </c>
      <c r="C223" s="9" t="str">
        <f xml:space="preserve"> VLOOKUP(B223,Sheet1!$A$6:$J$9473,4,0)</f>
        <v>Phạm Văn Thành</v>
      </c>
      <c r="D223" s="9" t="str">
        <f xml:space="preserve"> VLOOKUP(B223,Sheet1!$A$6:$J$9473,8,0)</f>
        <v>19C1-CCK3</v>
      </c>
      <c r="E223" s="9" t="str">
        <f xml:space="preserve"> VLOOKUP(B223,Sheet1!$A$6:$J$9473,10,0)</f>
        <v>0929326582</v>
      </c>
    </row>
    <row r="224" spans="1:5" x14ac:dyDescent="0.25">
      <c r="A224" s="9">
        <v>214</v>
      </c>
      <c r="B224" s="9">
        <v>18001295</v>
      </c>
      <c r="C224" s="9" t="str">
        <f xml:space="preserve"> VLOOKUP(B224,Sheet1!$A$6:$J$9473,4,0)</f>
        <v>Tạ Hồ Phi Phụng</v>
      </c>
      <c r="D224" s="9" t="str">
        <f xml:space="preserve"> VLOOKUP(B224,Sheet1!$A$6:$J$9473,8,0)</f>
        <v>18T4-THU1</v>
      </c>
      <c r="E224" s="9">
        <f xml:space="preserve"> VLOOKUP(B224,Sheet1!$A$6:$J$9473,10,0)</f>
        <v>769966333</v>
      </c>
    </row>
    <row r="225" spans="1:5" x14ac:dyDescent="0.25">
      <c r="A225" s="9">
        <v>215</v>
      </c>
      <c r="B225" s="9">
        <v>18000176</v>
      </c>
      <c r="C225" s="9" t="str">
        <f xml:space="preserve"> VLOOKUP(B225,Sheet1!$A$6:$J$9473,4,0)</f>
        <v>Phạm Nguyễn Tất Thành</v>
      </c>
      <c r="D225" s="9" t="str">
        <f xml:space="preserve"> VLOOKUP(B225,Sheet1!$A$6:$J$9473,8,0)</f>
        <v>18T4-THU1</v>
      </c>
      <c r="E225" s="9">
        <f xml:space="preserve"> VLOOKUP(B225,Sheet1!$A$6:$J$9473,10,0)</f>
        <v>1676738893</v>
      </c>
    </row>
    <row r="226" spans="1:5" x14ac:dyDescent="0.25">
      <c r="A226" s="9">
        <v>216</v>
      </c>
      <c r="B226" s="9">
        <v>19000178</v>
      </c>
      <c r="C226" s="9" t="str">
        <f xml:space="preserve"> VLOOKUP(B226,Sheet1!$A$6:$J$9473,4,0)</f>
        <v>Trần Tuấn Toàn</v>
      </c>
      <c r="D226" s="9" t="str">
        <f xml:space="preserve"> VLOOKUP(B226,Sheet1!$A$6:$J$9473,8,0)</f>
        <v>19T4-CNÔ1</v>
      </c>
      <c r="E226" s="9" t="str">
        <f xml:space="preserve"> VLOOKUP(B226,Sheet1!$A$6:$J$9473,10,0)</f>
        <v>0908105969</v>
      </c>
    </row>
    <row r="227" spans="1:5" x14ac:dyDescent="0.25">
      <c r="A227" s="9">
        <v>217</v>
      </c>
      <c r="B227" s="9">
        <v>19002613</v>
      </c>
      <c r="C227" s="9" t="str">
        <f xml:space="preserve"> VLOOKUP(B227,Sheet1!$A$6:$J$9473,4,0)</f>
        <v>Nguyễn Thị Quỳnh Như</v>
      </c>
      <c r="D227" s="9" t="str">
        <f xml:space="preserve"> VLOOKUP(B227,Sheet1!$A$6:$J$9473,8,0)</f>
        <v>19C1-QTD1</v>
      </c>
      <c r="E227" s="9" t="str">
        <f xml:space="preserve"> VLOOKUP(B227,Sheet1!$A$6:$J$9473,10,0)</f>
        <v>0931646319</v>
      </c>
    </row>
    <row r="228" spans="1:5" x14ac:dyDescent="0.25">
      <c r="A228" s="9">
        <v>218</v>
      </c>
      <c r="B228" s="9">
        <v>19003594</v>
      </c>
      <c r="C228" s="9" t="str">
        <f xml:space="preserve"> VLOOKUP(B228,Sheet1!$A$6:$J$9473,4,0)</f>
        <v>Nguyễn Thị Thanh Nga</v>
      </c>
      <c r="D228" s="9" t="str">
        <f xml:space="preserve"> VLOOKUP(B228,Sheet1!$A$6:$J$9473,8,0)</f>
        <v>19C1-CNM1</v>
      </c>
      <c r="E228" s="9" t="str">
        <f xml:space="preserve"> VLOOKUP(B228,Sheet1!$A$6:$J$9473,10,0)</f>
        <v>0338982271</v>
      </c>
    </row>
    <row r="229" spans="1:5" x14ac:dyDescent="0.25">
      <c r="A229" s="9">
        <v>219</v>
      </c>
      <c r="B229" s="9">
        <v>19001736</v>
      </c>
      <c r="C229" s="9" t="str">
        <f xml:space="preserve"> VLOOKUP(B229,Sheet1!$A$6:$J$9473,4,0)</f>
        <v>Lê Thị Ngọc Hạnh</v>
      </c>
      <c r="D229" s="9" t="str">
        <f xml:space="preserve"> VLOOKUP(B229,Sheet1!$A$6:$J$9473,8,0)</f>
        <v>19C1-ĐĐT1</v>
      </c>
      <c r="E229" s="9" t="str">
        <f xml:space="preserve"> VLOOKUP(B229,Sheet1!$A$6:$J$9473,10,0)</f>
        <v>0706557773</v>
      </c>
    </row>
    <row r="230" spans="1:5" x14ac:dyDescent="0.25">
      <c r="A230" s="9">
        <v>220</v>
      </c>
      <c r="B230" s="9">
        <v>19003532</v>
      </c>
      <c r="C230" s="9" t="str">
        <f xml:space="preserve"> VLOOKUP(B230,Sheet1!$A$6:$J$9473,4,0)</f>
        <v>Tào Thùy Duyên</v>
      </c>
      <c r="D230" s="9" t="str">
        <f xml:space="preserve"> VLOOKUP(B230,Sheet1!$A$6:$J$9473,8,0)</f>
        <v>19C1-CNM1</v>
      </c>
      <c r="E230" s="9" t="str">
        <f xml:space="preserve"> VLOOKUP(B230,Sheet1!$A$6:$J$9473,10,0)</f>
        <v>0333537540</v>
      </c>
    </row>
    <row r="231" spans="1:5" x14ac:dyDescent="0.25">
      <c r="A231" s="9">
        <v>221</v>
      </c>
      <c r="B231" s="9">
        <v>19005036</v>
      </c>
      <c r="C231" s="9" t="str">
        <f xml:space="preserve"> VLOOKUP(B231,Sheet1!$A$6:$J$9473,4,0)</f>
        <v>Trần Thị Triều Tiên</v>
      </c>
      <c r="D231" s="9" t="str">
        <f xml:space="preserve"> VLOOKUP(B231,Sheet1!$A$6:$J$9473,8,0)</f>
        <v>19C1-CNM1</v>
      </c>
      <c r="E231" s="9" t="str">
        <f xml:space="preserve"> VLOOKUP(B231,Sheet1!$A$6:$J$9473,10,0)</f>
        <v>0929807326</v>
      </c>
    </row>
    <row r="232" spans="1:5" x14ac:dyDescent="0.25">
      <c r="A232" s="9">
        <v>222</v>
      </c>
      <c r="B232" s="9">
        <v>18003891</v>
      </c>
      <c r="C232" s="9" t="str">
        <f xml:space="preserve"> VLOOKUP(B232,Sheet1!$A$6:$J$9473,4,0)</f>
        <v>Bùi Thụy Phương Vy</v>
      </c>
      <c r="D232" s="9" t="str">
        <f xml:space="preserve"> VLOOKUP(B232,Sheet1!$A$6:$J$9473,8,0)</f>
        <v>18T4-TCD1</v>
      </c>
      <c r="E232" s="9">
        <f xml:space="preserve"> VLOOKUP(B232,Sheet1!$A$6:$J$9473,10,0)</f>
        <v>1695002272</v>
      </c>
    </row>
    <row r="233" spans="1:5" x14ac:dyDescent="0.25">
      <c r="A233" s="9">
        <v>223</v>
      </c>
      <c r="B233" s="9">
        <v>18005431</v>
      </c>
      <c r="C233" s="9" t="str">
        <f xml:space="preserve"> VLOOKUP(B233,Sheet1!$A$6:$J$9473,4,0)</f>
        <v>Phùng Lê Kim Ngân</v>
      </c>
      <c r="D233" s="9" t="str">
        <f xml:space="preserve"> VLOOKUP(B233,Sheet1!$A$6:$J$9473,8,0)</f>
        <v>18T4-TCD1</v>
      </c>
      <c r="E233" s="9">
        <f xml:space="preserve"> VLOOKUP(B233,Sheet1!$A$6:$J$9473,10,0)</f>
        <v>934045202</v>
      </c>
    </row>
    <row r="234" spans="1:5" x14ac:dyDescent="0.25">
      <c r="A234" s="9">
        <v>224</v>
      </c>
      <c r="B234" s="9">
        <v>19001560</v>
      </c>
      <c r="C234" s="9" t="str">
        <f xml:space="preserve"> VLOOKUP(B234,Sheet1!$A$6:$J$9473,4,0)</f>
        <v>Trần Minh Đạt</v>
      </c>
      <c r="D234" s="9" t="str">
        <f xml:space="preserve"> VLOOKUP(B234,Sheet1!$A$6:$J$9473,8,0)</f>
        <v>19T4-CKC2</v>
      </c>
      <c r="E234" s="9" t="str">
        <f xml:space="preserve"> VLOOKUP(B234,Sheet1!$A$6:$J$9473,10,0)</f>
        <v>0707351773</v>
      </c>
    </row>
    <row r="235" spans="1:5" x14ac:dyDescent="0.25">
      <c r="A235" s="9">
        <v>225</v>
      </c>
      <c r="B235" s="9">
        <v>18003697</v>
      </c>
      <c r="C235" s="9" t="str">
        <f xml:space="preserve"> VLOOKUP(B235,Sheet1!$A$6:$J$9473,4,0)</f>
        <v>Nguyễn Văn Kiệt</v>
      </c>
      <c r="D235" s="9" t="str">
        <f xml:space="preserve"> VLOOKUP(B235,Sheet1!$A$6:$J$9473,8,0)</f>
        <v>18C1-ĐCN3</v>
      </c>
      <c r="E235" s="9">
        <f xml:space="preserve"> VLOOKUP(B235,Sheet1!$A$6:$J$9473,10,0)</f>
        <v>1684650476</v>
      </c>
    </row>
    <row r="236" spans="1:5" x14ac:dyDescent="0.25">
      <c r="A236" s="9">
        <v>226</v>
      </c>
      <c r="B236" s="9">
        <v>18005073</v>
      </c>
      <c r="C236" s="9" t="str">
        <f xml:space="preserve"> VLOOKUP(B236,Sheet1!$A$6:$J$9473,4,0)</f>
        <v>Đỗ Văn Thành</v>
      </c>
      <c r="D236" s="9" t="str">
        <f xml:space="preserve"> VLOOKUP(B236,Sheet1!$A$6:$J$9473,8,0)</f>
        <v>18C1-ĐCN3</v>
      </c>
      <c r="E236" s="9">
        <f xml:space="preserve"> VLOOKUP(B236,Sheet1!$A$6:$J$9473,10,0)</f>
        <v>978511303</v>
      </c>
    </row>
    <row r="237" spans="1:5" x14ac:dyDescent="0.25">
      <c r="A237" s="9">
        <v>227</v>
      </c>
      <c r="B237" s="9">
        <v>19002119</v>
      </c>
      <c r="C237" s="9" t="str">
        <f xml:space="preserve"> VLOOKUP(B237,Sheet1!$A$6:$J$9473,4,0)</f>
        <v>Võ Nhật Nam</v>
      </c>
      <c r="D237" s="9" t="str">
        <f xml:space="preserve"> VLOOKUP(B237,Sheet1!$A$6:$J$9473,8,0)</f>
        <v>19C1-CNÔ5</v>
      </c>
      <c r="E237" s="9" t="str">
        <f xml:space="preserve"> VLOOKUP(B237,Sheet1!$A$6:$J$9473,10,0)</f>
        <v>0379806467</v>
      </c>
    </row>
    <row r="238" spans="1:5" x14ac:dyDescent="0.25">
      <c r="A238" s="9">
        <v>228</v>
      </c>
      <c r="B238" s="9">
        <v>19002208</v>
      </c>
      <c r="C238" s="9" t="str">
        <f xml:space="preserve"> VLOOKUP(B238,Sheet1!$A$6:$J$9473,4,0)</f>
        <v>Nguyễn Văn Đẳng</v>
      </c>
      <c r="D238" s="9" t="str">
        <f xml:space="preserve"> VLOOKUP(B238,Sheet1!$A$6:$J$9473,8,0)</f>
        <v>19C1-CNÔ5</v>
      </c>
      <c r="E238" s="9" t="str">
        <f xml:space="preserve"> VLOOKUP(B238,Sheet1!$A$6:$J$9473,10,0)</f>
        <v>0395520039</v>
      </c>
    </row>
    <row r="239" spans="1:5" x14ac:dyDescent="0.25">
      <c r="A239" s="9">
        <v>229</v>
      </c>
      <c r="B239" s="9">
        <v>19001074</v>
      </c>
      <c r="C239" s="9" t="str">
        <f xml:space="preserve"> VLOOKUP(B239,Sheet1!$A$6:$J$9473,4,0)</f>
        <v>Nguyễn Xuân Hải</v>
      </c>
      <c r="D239" s="9" t="str">
        <f xml:space="preserve"> VLOOKUP(B239,Sheet1!$A$6:$J$9473,8,0)</f>
        <v>19T4-TKĐ2</v>
      </c>
      <c r="E239" s="9" t="str">
        <f xml:space="preserve"> VLOOKUP(B239,Sheet1!$A$6:$J$9473,10,0)</f>
        <v>0339837397</v>
      </c>
    </row>
    <row r="240" spans="1:5" x14ac:dyDescent="0.25">
      <c r="A240" s="9">
        <v>230</v>
      </c>
      <c r="B240" s="9">
        <v>19001225</v>
      </c>
      <c r="C240" s="9" t="str">
        <f xml:space="preserve"> VLOOKUP(B240,Sheet1!$A$6:$J$9473,4,0)</f>
        <v>Nguyễn Thiên Phúc</v>
      </c>
      <c r="D240" s="9" t="str">
        <f xml:space="preserve"> VLOOKUP(B240,Sheet1!$A$6:$J$9473,8,0)</f>
        <v>19T4-TKĐ2</v>
      </c>
      <c r="E240" s="9" t="str">
        <f xml:space="preserve"> VLOOKUP(B240,Sheet1!$A$6:$J$9473,10,0)</f>
        <v>0906773669</v>
      </c>
    </row>
    <row r="241" spans="1:5" x14ac:dyDescent="0.25">
      <c r="A241" s="9">
        <v>231</v>
      </c>
      <c r="B241" s="9">
        <v>19003301</v>
      </c>
      <c r="C241" s="9" t="str">
        <f xml:space="preserve"> VLOOKUP(B241,Sheet1!$A$6:$J$9473,4,0)</f>
        <v>Lê Hữu Đan</v>
      </c>
      <c r="D241" s="9" t="str">
        <f xml:space="preserve"> VLOOKUP(B241,Sheet1!$A$6:$J$9473,8,0)</f>
        <v>19C3-CCK1</v>
      </c>
      <c r="E241" s="9" t="str">
        <f xml:space="preserve"> VLOOKUP(B241,Sheet1!$A$6:$J$9473,10,0)</f>
        <v>0367635803</v>
      </c>
    </row>
    <row r="242" spans="1:5" x14ac:dyDescent="0.25">
      <c r="A242" s="9">
        <v>232</v>
      </c>
      <c r="B242" s="9">
        <v>18003579</v>
      </c>
      <c r="C242" s="9" t="str">
        <f xml:space="preserve"> VLOOKUP(B242,Sheet1!$A$6:$J$9473,4,0)</f>
        <v>Trịnh Hoàng Thiện</v>
      </c>
      <c r="D242" s="9" t="str">
        <f xml:space="preserve"> VLOOKUP(B242,Sheet1!$A$6:$J$9473,8,0)</f>
        <v>18C1-CĐT1</v>
      </c>
      <c r="E242" s="9">
        <f xml:space="preserve"> VLOOKUP(B242,Sheet1!$A$6:$J$9473,10,0)</f>
        <v>971004200</v>
      </c>
    </row>
    <row r="243" spans="1:5" x14ac:dyDescent="0.25">
      <c r="A243" s="9">
        <v>233</v>
      </c>
      <c r="B243" s="9">
        <v>19002565</v>
      </c>
      <c r="C243" s="9" t="str">
        <f xml:space="preserve"> VLOOKUP(B243,Sheet1!$A$6:$J$9473,4,0)</f>
        <v>Nguyễn Đình Uy</v>
      </c>
      <c r="D243" s="9" t="str">
        <f xml:space="preserve"> VLOOKUP(B243,Sheet1!$A$6:$J$9473,8,0)</f>
        <v>19C1-ĐCN1</v>
      </c>
      <c r="E243" s="9" t="str">
        <f xml:space="preserve"> VLOOKUP(B243,Sheet1!$A$6:$J$9473,10,0)</f>
        <v>0908951675</v>
      </c>
    </row>
    <row r="244" spans="1:5" x14ac:dyDescent="0.25">
      <c r="A244" s="9">
        <v>234</v>
      </c>
      <c r="B244" s="9">
        <v>19001085</v>
      </c>
      <c r="C244" s="9" t="str">
        <f xml:space="preserve"> VLOOKUP(B244,Sheet1!$A$6:$J$9473,4,0)</f>
        <v>Đặng Phúc Đại</v>
      </c>
      <c r="D244" s="9" t="str">
        <f xml:space="preserve"> VLOOKUP(B244,Sheet1!$A$6:$J$9473,8,0)</f>
        <v>19C1-ĐCN1</v>
      </c>
      <c r="E244" s="9" t="str">
        <f xml:space="preserve"> VLOOKUP(B244,Sheet1!$A$6:$J$9473,10,0)</f>
        <v>0834678263</v>
      </c>
    </row>
    <row r="245" spans="1:5" x14ac:dyDescent="0.25">
      <c r="A245" s="9">
        <v>235</v>
      </c>
      <c r="B245" s="9">
        <v>19002405</v>
      </c>
      <c r="C245" s="9" t="str">
        <f xml:space="preserve"> VLOOKUP(B245,Sheet1!$A$6:$J$9473,4,0)</f>
        <v>Lưu Gia Dỉnh</v>
      </c>
      <c r="D245" s="9" t="str">
        <f xml:space="preserve"> VLOOKUP(B245,Sheet1!$A$6:$J$9473,8,0)</f>
        <v>19C1-ĐCN1</v>
      </c>
      <c r="E245" s="9" t="str">
        <f xml:space="preserve"> VLOOKUP(B245,Sheet1!$A$6:$J$9473,10,0)</f>
        <v>0786950894</v>
      </c>
    </row>
    <row r="246" spans="1:5" x14ac:dyDescent="0.25">
      <c r="A246" s="9">
        <v>236</v>
      </c>
      <c r="B246" s="9">
        <v>19001285</v>
      </c>
      <c r="C246" s="9" t="str">
        <f xml:space="preserve"> VLOOKUP(B246,Sheet1!$A$6:$J$9473,4,0)</f>
        <v>Phạm Gia Đạt</v>
      </c>
      <c r="D246" s="9" t="str">
        <f xml:space="preserve"> VLOOKUP(B246,Sheet1!$A$6:$J$9473,8,0)</f>
        <v>19T4-CKC1</v>
      </c>
      <c r="E246" s="9" t="str">
        <f xml:space="preserve"> VLOOKUP(B246,Sheet1!$A$6:$J$9473,10,0)</f>
        <v>0948046311</v>
      </c>
    </row>
    <row r="247" spans="1:5" x14ac:dyDescent="0.25">
      <c r="A247" s="9">
        <v>237</v>
      </c>
      <c r="B247" s="9">
        <v>19003425</v>
      </c>
      <c r="C247" s="9" t="str">
        <f xml:space="preserve"> VLOOKUP(B247,Sheet1!$A$6:$J$9473,4,0)</f>
        <v>Nguyễn Thành Đạt</v>
      </c>
      <c r="D247" s="9" t="str">
        <f xml:space="preserve"> VLOOKUP(B247,Sheet1!$A$6:$J$9473,8,0)</f>
        <v>19C1-CCK4</v>
      </c>
      <c r="E247" s="9" t="str">
        <f xml:space="preserve"> VLOOKUP(B247,Sheet1!$A$6:$J$9473,10,0)</f>
        <v>0788987775</v>
      </c>
    </row>
    <row r="248" spans="1:5" x14ac:dyDescent="0.25">
      <c r="A248" s="9">
        <v>238</v>
      </c>
      <c r="B248" s="9">
        <v>19003219</v>
      </c>
      <c r="C248" s="9" t="str">
        <f xml:space="preserve"> VLOOKUP(B248,Sheet1!$A$6:$J$9473,4,0)</f>
        <v>Nguyễn Hoài Trung</v>
      </c>
      <c r="D248" s="9" t="str">
        <f xml:space="preserve"> VLOOKUP(B248,Sheet1!$A$6:$J$9473,8,0)</f>
        <v>19C1-CCK4</v>
      </c>
      <c r="E248" s="9" t="str">
        <f xml:space="preserve"> VLOOKUP(B248,Sheet1!$A$6:$J$9473,10,0)</f>
        <v>0376152173</v>
      </c>
    </row>
    <row r="249" spans="1:5" x14ac:dyDescent="0.25">
      <c r="A249" s="9">
        <v>239</v>
      </c>
      <c r="B249" s="9">
        <v>19003401</v>
      </c>
      <c r="C249" s="9" t="str">
        <f xml:space="preserve"> VLOOKUP(B249,Sheet1!$A$6:$J$9473,4,0)</f>
        <v>Trần Tấn Đạt</v>
      </c>
      <c r="D249" s="9" t="str">
        <f xml:space="preserve"> VLOOKUP(B249,Sheet1!$A$6:$J$9473,8,0)</f>
        <v>19C1-CCK4</v>
      </c>
      <c r="E249" s="9" t="str">
        <f xml:space="preserve"> VLOOKUP(B249,Sheet1!$A$6:$J$9473,10,0)</f>
        <v>0372854876</v>
      </c>
    </row>
    <row r="250" spans="1:5" x14ac:dyDescent="0.25">
      <c r="A250" s="9">
        <v>240</v>
      </c>
      <c r="B250" s="9">
        <v>19001479</v>
      </c>
      <c r="C250" s="9" t="str">
        <f xml:space="preserve"> VLOOKUP(B250,Sheet1!$A$6:$J$9473,4,0)</f>
        <v>Nguyễn Tấn Thành</v>
      </c>
      <c r="D250" s="9" t="str">
        <f xml:space="preserve"> VLOOKUP(B250,Sheet1!$A$6:$J$9473,8,0)</f>
        <v>19C1-CCK4</v>
      </c>
      <c r="E250" s="9" t="str">
        <f xml:space="preserve"> VLOOKUP(B250,Sheet1!$A$6:$J$9473,10,0)</f>
        <v>0834673152</v>
      </c>
    </row>
    <row r="251" spans="1:5" x14ac:dyDescent="0.25">
      <c r="A251" s="9">
        <v>241</v>
      </c>
      <c r="B251" s="9">
        <v>17001036</v>
      </c>
      <c r="C251" s="9" t="str">
        <f xml:space="preserve"> VLOOKUP(B251,Sheet1!$A$6:$J$9473,4,0)</f>
        <v>Nguyễn Thanh Tú</v>
      </c>
      <c r="D251" s="9" t="str">
        <f xml:space="preserve"> VLOOKUP(B251,Sheet1!$A$6:$J$9473,8,0)</f>
        <v>17T4-ĐCN1</v>
      </c>
      <c r="E251" s="9">
        <f xml:space="preserve"> VLOOKUP(B251,Sheet1!$A$6:$J$9473,10,0)</f>
        <v>868938950</v>
      </c>
    </row>
    <row r="252" spans="1:5" x14ac:dyDescent="0.25">
      <c r="A252" s="9">
        <v>242</v>
      </c>
      <c r="B252" s="9">
        <v>19003580</v>
      </c>
      <c r="C252" s="9" t="str">
        <f xml:space="preserve"> VLOOKUP(B252,Sheet1!$A$6:$J$9473,4,0)</f>
        <v>Nguyễn Trường An</v>
      </c>
      <c r="D252" s="9" t="str">
        <f xml:space="preserve"> VLOOKUP(B252,Sheet1!$A$6:$J$9473,8,0)</f>
        <v>19C1-CNÔ11</v>
      </c>
      <c r="E252" s="9" t="str">
        <f xml:space="preserve"> VLOOKUP(B252,Sheet1!$A$6:$J$9473,10,0)</f>
        <v>0798106807</v>
      </c>
    </row>
    <row r="253" spans="1:5" x14ac:dyDescent="0.25">
      <c r="A253" s="9">
        <v>243</v>
      </c>
      <c r="B253" s="9">
        <v>19003679</v>
      </c>
      <c r="C253" s="9" t="str">
        <f xml:space="preserve"> VLOOKUP(B253,Sheet1!$A$6:$J$9473,4,0)</f>
        <v>Trịnh Đạt Hưng</v>
      </c>
      <c r="D253" s="9" t="str">
        <f xml:space="preserve"> VLOOKUP(B253,Sheet1!$A$6:$J$9473,8,0)</f>
        <v>19C1-CNÔ11</v>
      </c>
      <c r="E253" s="9" t="str">
        <f xml:space="preserve"> VLOOKUP(B253,Sheet1!$A$6:$J$9473,10,0)</f>
        <v>0932257476</v>
      </c>
    </row>
    <row r="254" spans="1:5" x14ac:dyDescent="0.25">
      <c r="A254" s="9">
        <v>244</v>
      </c>
      <c r="B254" s="9">
        <v>19003700</v>
      </c>
      <c r="C254" s="9" t="str">
        <f xml:space="preserve"> VLOOKUP(B254,Sheet1!$A$6:$J$9473,4,0)</f>
        <v>Nguyễn Anh Quốc</v>
      </c>
      <c r="D254" s="9" t="str">
        <f xml:space="preserve"> VLOOKUP(B254,Sheet1!$A$6:$J$9473,8,0)</f>
        <v>19C1-CNÔ11</v>
      </c>
      <c r="E254" s="9" t="str">
        <f xml:space="preserve"> VLOOKUP(B254,Sheet1!$A$6:$J$9473,10,0)</f>
        <v>0384509276</v>
      </c>
    </row>
    <row r="255" spans="1:5" x14ac:dyDescent="0.25">
      <c r="A255" s="9">
        <v>245</v>
      </c>
      <c r="B255" s="9">
        <v>19002619</v>
      </c>
      <c r="C255" s="9" t="str">
        <f xml:space="preserve"> VLOOKUP(B255,Sheet1!$A$6:$J$9473,4,0)</f>
        <v>Nguyễn Hữu Thịnh</v>
      </c>
      <c r="D255" s="9" t="str">
        <f xml:space="preserve"> VLOOKUP(B255,Sheet1!$A$6:$J$9473,8,0)</f>
        <v>19C3-CNÔ2</v>
      </c>
      <c r="E255" s="9" t="str">
        <f xml:space="preserve"> VLOOKUP(B255,Sheet1!$A$6:$J$9473,10,0)</f>
        <v>0337633617</v>
      </c>
    </row>
    <row r="256" spans="1:5" x14ac:dyDescent="0.25">
      <c r="A256" s="9">
        <v>246</v>
      </c>
      <c r="B256" s="9">
        <v>19003610</v>
      </c>
      <c r="C256" s="9" t="str">
        <f xml:space="preserve"> VLOOKUP(B256,Sheet1!$A$6:$J$9473,4,0)</f>
        <v>Đặng Thế Duy</v>
      </c>
      <c r="D256" s="9" t="str">
        <f xml:space="preserve"> VLOOKUP(B256,Sheet1!$A$6:$J$9473,8,0)</f>
        <v>19C3-CNÔ2</v>
      </c>
      <c r="E256" s="9" t="str">
        <f xml:space="preserve"> VLOOKUP(B256,Sheet1!$A$6:$J$9473,10,0)</f>
        <v>0945011445</v>
      </c>
    </row>
    <row r="257" spans="1:5" x14ac:dyDescent="0.25">
      <c r="A257" s="9">
        <v>247</v>
      </c>
      <c r="B257" s="9">
        <v>19004854</v>
      </c>
      <c r="C257" s="9" t="str">
        <f xml:space="preserve"> VLOOKUP(B257,Sheet1!$A$6:$J$9473,4,0)</f>
        <v>Trần Hữu Duy Đạt</v>
      </c>
      <c r="D257" s="9" t="str">
        <f xml:space="preserve"> VLOOKUP(B257,Sheet1!$A$6:$J$9473,8,0)</f>
        <v>19C1-ĐCN3</v>
      </c>
      <c r="E257" s="9" t="str">
        <f xml:space="preserve"> VLOOKUP(B257,Sheet1!$A$6:$J$9473,10,0)</f>
        <v>0765391922</v>
      </c>
    </row>
    <row r="258" spans="1:5" x14ac:dyDescent="0.25">
      <c r="A258" s="9">
        <v>248</v>
      </c>
      <c r="B258" s="9">
        <v>19003930</v>
      </c>
      <c r="C258" s="9" t="str">
        <f xml:space="preserve"> VLOOKUP(B258,Sheet1!$A$6:$J$9473,4,0)</f>
        <v>Nguyễn Hữu Vinh</v>
      </c>
      <c r="D258" s="9" t="str">
        <f xml:space="preserve"> VLOOKUP(B258,Sheet1!$A$6:$J$9473,8,0)</f>
        <v>19C1-CNÔ12</v>
      </c>
      <c r="E258" s="9" t="str">
        <f xml:space="preserve"> VLOOKUP(B258,Sheet1!$A$6:$J$9473,10,0)</f>
        <v>0586774121</v>
      </c>
    </row>
    <row r="259" spans="1:5" x14ac:dyDescent="0.25">
      <c r="A259" s="9">
        <v>249</v>
      </c>
      <c r="B259" s="9">
        <v>19004223</v>
      </c>
      <c r="C259" s="9" t="str">
        <f xml:space="preserve"> VLOOKUP(B259,Sheet1!$A$6:$J$9473,4,0)</f>
        <v>Vũ Phi Hậu</v>
      </c>
      <c r="D259" s="9" t="str">
        <f xml:space="preserve"> VLOOKUP(B259,Sheet1!$A$6:$J$9473,8,0)</f>
        <v>19C1-ĐCN3</v>
      </c>
      <c r="E259" s="9" t="str">
        <f xml:space="preserve"> VLOOKUP(B259,Sheet1!$A$6:$J$9473,10,0)</f>
        <v>0383681024</v>
      </c>
    </row>
    <row r="260" spans="1:5" x14ac:dyDescent="0.25">
      <c r="A260" s="9">
        <v>250</v>
      </c>
      <c r="B260" s="9">
        <v>19002283</v>
      </c>
      <c r="C260" s="9" t="str">
        <f xml:space="preserve"> VLOOKUP(B260,Sheet1!$A$6:$J$9473,4,0)</f>
        <v>Trần Văn Bảo</v>
      </c>
      <c r="D260" s="9" t="str">
        <f xml:space="preserve"> VLOOKUP(B260,Sheet1!$A$6:$J$9473,8,0)</f>
        <v>19C3-CNÔ2</v>
      </c>
      <c r="E260" s="9" t="str">
        <f xml:space="preserve"> VLOOKUP(B260,Sheet1!$A$6:$J$9473,10,0)</f>
        <v>0949243797</v>
      </c>
    </row>
    <row r="261" spans="1:5" x14ac:dyDescent="0.25">
      <c r="A261" s="9">
        <v>251</v>
      </c>
      <c r="B261" s="9">
        <v>19003485</v>
      </c>
      <c r="C261" s="9" t="str">
        <f xml:space="preserve"> VLOOKUP(B261,Sheet1!$A$6:$J$9473,4,0)</f>
        <v>Trương Nguyễn Thanh Phát</v>
      </c>
      <c r="D261" s="9" t="str">
        <f xml:space="preserve"> VLOOKUP(B261,Sheet1!$A$6:$J$9473,8,0)</f>
        <v>19C1-CNÔ10</v>
      </c>
      <c r="E261" s="9" t="str">
        <f xml:space="preserve"> VLOOKUP(B261,Sheet1!$A$6:$J$9473,10,0)</f>
        <v>0901311659</v>
      </c>
    </row>
    <row r="262" spans="1:5" x14ac:dyDescent="0.25">
      <c r="A262" s="9">
        <v>252</v>
      </c>
      <c r="B262" s="9">
        <v>19001618</v>
      </c>
      <c r="C262" s="9" t="str">
        <f xml:space="preserve"> VLOOKUP(B262,Sheet1!$A$6:$J$9473,4,0)</f>
        <v>Lê Tấn Khải</v>
      </c>
      <c r="D262" s="9" t="str">
        <f xml:space="preserve"> VLOOKUP(B262,Sheet1!$A$6:$J$9473,8,0)</f>
        <v>19T4-NNA3</v>
      </c>
      <c r="E262" s="9" t="str">
        <f xml:space="preserve"> VLOOKUP(B262,Sheet1!$A$6:$J$9473,10,0)</f>
        <v>0903726534</v>
      </c>
    </row>
    <row r="263" spans="1:5" x14ac:dyDescent="0.25">
      <c r="A263" s="9">
        <v>253</v>
      </c>
      <c r="B263" s="9">
        <v>19000637</v>
      </c>
      <c r="C263" s="9" t="str">
        <f xml:space="preserve"> VLOOKUP(B263,Sheet1!$A$6:$J$9473,4,0)</f>
        <v>Trần Quốc Cường</v>
      </c>
      <c r="D263" s="9" t="str">
        <f xml:space="preserve"> VLOOKUP(B263,Sheet1!$A$6:$J$9473,8,0)</f>
        <v>19T4-CNÔ3</v>
      </c>
      <c r="E263" s="9" t="str">
        <f xml:space="preserve"> VLOOKUP(B263,Sheet1!$A$6:$J$9473,10,0)</f>
        <v>0384154027</v>
      </c>
    </row>
    <row r="264" spans="1:5" x14ac:dyDescent="0.25">
      <c r="A264" s="9">
        <v>254</v>
      </c>
      <c r="B264" s="9">
        <v>19000468</v>
      </c>
      <c r="C264" s="9" t="str">
        <f xml:space="preserve"> VLOOKUP(B264,Sheet1!$A$6:$J$9473,4,0)</f>
        <v>Nguyễn Hoàng Hải</v>
      </c>
      <c r="D264" s="9" t="str">
        <f xml:space="preserve"> VLOOKUP(B264,Sheet1!$A$6:$J$9473,8,0)</f>
        <v>19T4-CNÔ3</v>
      </c>
      <c r="E264" s="9" t="str">
        <f xml:space="preserve"> VLOOKUP(B264,Sheet1!$A$6:$J$9473,10,0)</f>
        <v>0974828384</v>
      </c>
    </row>
    <row r="265" spans="1:5" x14ac:dyDescent="0.25">
      <c r="A265" s="9">
        <v>255</v>
      </c>
      <c r="B265" s="9">
        <v>18001868</v>
      </c>
      <c r="C265" s="9" t="str">
        <f xml:space="preserve"> VLOOKUP(B265,Sheet1!$A$6:$J$9473,4,0)</f>
        <v>Nguyễn Đào Minh Tiền</v>
      </c>
      <c r="D265" s="9" t="str">
        <f xml:space="preserve"> VLOOKUP(B265,Sheet1!$A$6:$J$9473,8,0)</f>
        <v>18C1-CNÔ6</v>
      </c>
      <c r="E265" s="9">
        <f xml:space="preserve"> VLOOKUP(B265,Sheet1!$A$6:$J$9473,10,0)</f>
        <v>869285677</v>
      </c>
    </row>
    <row r="266" spans="1:5" x14ac:dyDescent="0.25">
      <c r="A266" s="9">
        <v>256</v>
      </c>
      <c r="B266" s="9">
        <v>18004667</v>
      </c>
      <c r="C266" s="9" t="str">
        <f xml:space="preserve"> VLOOKUP(B266,Sheet1!$A$6:$J$9473,4,0)</f>
        <v>Vũ Xuân Quyền</v>
      </c>
      <c r="D266" s="9" t="str">
        <f xml:space="preserve"> VLOOKUP(B266,Sheet1!$A$6:$J$9473,8,0)</f>
        <v>18C1-CNÔ6</v>
      </c>
      <c r="E266" s="9">
        <f xml:space="preserve"> VLOOKUP(B266,Sheet1!$A$6:$J$9473,10,0)</f>
        <v>1697771846</v>
      </c>
    </row>
    <row r="267" spans="1:5" x14ac:dyDescent="0.25">
      <c r="A267" s="9">
        <v>257</v>
      </c>
      <c r="B267" s="9">
        <v>18001602</v>
      </c>
      <c r="C267" s="9" t="str">
        <f xml:space="preserve"> VLOOKUP(B267,Sheet1!$A$6:$J$9473,4,0)</f>
        <v>Trình Lâm Gia Bảo</v>
      </c>
      <c r="D267" s="9" t="str">
        <f xml:space="preserve"> VLOOKUP(B267,Sheet1!$A$6:$J$9473,8,0)</f>
        <v>18C1-ĐCN1</v>
      </c>
      <c r="E267" s="9">
        <f xml:space="preserve"> VLOOKUP(B267,Sheet1!$A$6:$J$9473,10,0)</f>
        <v>908343396</v>
      </c>
    </row>
    <row r="268" spans="1:5" x14ac:dyDescent="0.25">
      <c r="A268" s="9">
        <v>258</v>
      </c>
      <c r="B268" s="9">
        <v>19002970</v>
      </c>
      <c r="C268" s="9" t="str">
        <f xml:space="preserve"> VLOOKUP(B268,Sheet1!$A$6:$J$9473,4,0)</f>
        <v>Bùi Thị Thanh Tuyền</v>
      </c>
      <c r="D268" s="9" t="str">
        <f xml:space="preserve"> VLOOKUP(B268,Sheet1!$A$6:$J$9473,8,0)</f>
        <v>19T4-CNM1</v>
      </c>
      <c r="E268" s="9" t="str">
        <f xml:space="preserve"> VLOOKUP(B268,Sheet1!$A$6:$J$9473,10,0)</f>
        <v>0762510997</v>
      </c>
    </row>
    <row r="269" spans="1:5" x14ac:dyDescent="0.25">
      <c r="A269" s="9">
        <v>259</v>
      </c>
      <c r="B269" s="9">
        <v>18005257</v>
      </c>
      <c r="C269" s="9" t="str">
        <f xml:space="preserve"> VLOOKUP(B269,Sheet1!$A$6:$J$9473,4,0)</f>
        <v>Bùi Đình Nam</v>
      </c>
      <c r="D269" s="9" t="str">
        <f xml:space="preserve"> VLOOKUP(B269,Sheet1!$A$6:$J$9473,8,0)</f>
        <v>18C1-ĐCN1</v>
      </c>
      <c r="E269" s="9">
        <f xml:space="preserve"> VLOOKUP(B269,Sheet1!$A$6:$J$9473,10,0)</f>
        <v>349323645</v>
      </c>
    </row>
    <row r="270" spans="1:5" x14ac:dyDescent="0.25">
      <c r="A270" s="9">
        <v>260</v>
      </c>
      <c r="B270" s="9">
        <v>18000806</v>
      </c>
      <c r="C270" s="9" t="str">
        <f xml:space="preserve"> VLOOKUP(B270,Sheet1!$A$6:$J$9473,4,0)</f>
        <v>Huỳnh Hữu Phấn</v>
      </c>
      <c r="D270" s="9" t="str">
        <f xml:space="preserve"> VLOOKUP(B270,Sheet1!$A$6:$J$9473,8,0)</f>
        <v>18T4-CNÔ3</v>
      </c>
      <c r="E270" s="9">
        <f xml:space="preserve"> VLOOKUP(B270,Sheet1!$A$6:$J$9473,10,0)</f>
        <v>1212185808</v>
      </c>
    </row>
    <row r="271" spans="1:5" x14ac:dyDescent="0.25">
      <c r="A271" s="9">
        <v>261</v>
      </c>
      <c r="B271" s="9">
        <v>18000676</v>
      </c>
      <c r="C271" s="9" t="str">
        <f xml:space="preserve"> VLOOKUP(B271,Sheet1!$A$6:$J$9473,4,0)</f>
        <v>Lương Quốc Huy</v>
      </c>
      <c r="D271" s="9" t="str">
        <f xml:space="preserve"> VLOOKUP(B271,Sheet1!$A$6:$J$9473,8,0)</f>
        <v>18T4-CNÔ3</v>
      </c>
      <c r="E271" s="9">
        <f xml:space="preserve"> VLOOKUP(B271,Sheet1!$A$6:$J$9473,10,0)</f>
        <v>1684813354</v>
      </c>
    </row>
    <row r="272" spans="1:5" x14ac:dyDescent="0.25">
      <c r="A272" s="9">
        <v>262</v>
      </c>
      <c r="B272" s="9">
        <v>18000769</v>
      </c>
      <c r="C272" s="9" t="str">
        <f xml:space="preserve"> VLOOKUP(B272,Sheet1!$A$6:$J$9473,4,0)</f>
        <v>Nguyễn Thanh Thuận</v>
      </c>
      <c r="D272" s="9" t="str">
        <f xml:space="preserve"> VLOOKUP(B272,Sheet1!$A$6:$J$9473,8,0)</f>
        <v>18T4-CNÔ3</v>
      </c>
      <c r="E272" s="9">
        <f xml:space="preserve"> VLOOKUP(B272,Sheet1!$A$6:$J$9473,10,0)</f>
        <v>934800841</v>
      </c>
    </row>
    <row r="273" spans="1:5" x14ac:dyDescent="0.25">
      <c r="A273" s="9">
        <v>263</v>
      </c>
      <c r="B273" s="9">
        <v>18000668</v>
      </c>
      <c r="C273" s="9" t="str">
        <f xml:space="preserve"> VLOOKUP(B273,Sheet1!$A$6:$J$9473,4,0)</f>
        <v>Lục Khải Minh</v>
      </c>
      <c r="D273" s="9" t="str">
        <f xml:space="preserve"> VLOOKUP(B273,Sheet1!$A$6:$J$9473,8,0)</f>
        <v>18T4-CNÔ3</v>
      </c>
      <c r="E273" s="9">
        <f xml:space="preserve"> VLOOKUP(B273,Sheet1!$A$6:$J$9473,10,0)</f>
        <v>909867842</v>
      </c>
    </row>
    <row r="274" spans="1:5" x14ac:dyDescent="0.25">
      <c r="A274" s="9">
        <v>264</v>
      </c>
      <c r="B274" s="9">
        <v>19000644</v>
      </c>
      <c r="C274" s="9" t="str">
        <f xml:space="preserve"> VLOOKUP(B274,Sheet1!$A$6:$J$9473,4,0)</f>
        <v>Lại Gia Bảo</v>
      </c>
      <c r="D274" s="9" t="str">
        <f xml:space="preserve"> VLOOKUP(B274,Sheet1!$A$6:$J$9473,8,0)</f>
        <v>19T4-CNÔ3</v>
      </c>
      <c r="E274" s="9" t="str">
        <f xml:space="preserve"> VLOOKUP(B274,Sheet1!$A$6:$J$9473,10,0)</f>
        <v>0857385386</v>
      </c>
    </row>
    <row r="275" spans="1:5" x14ac:dyDescent="0.25">
      <c r="A275" s="9">
        <v>265</v>
      </c>
      <c r="B275" s="9">
        <v>19003808</v>
      </c>
      <c r="C275" s="9" t="str">
        <f xml:space="preserve"> VLOOKUP(B275,Sheet1!$A$6:$J$9473,4,0)</f>
        <v>Lê Quang Vinh</v>
      </c>
      <c r="D275" s="9" t="str">
        <f xml:space="preserve"> VLOOKUP(B275,Sheet1!$A$6:$J$9473,8,0)</f>
        <v>19C1-CNÔ11</v>
      </c>
      <c r="E275" s="9" t="str">
        <f xml:space="preserve"> VLOOKUP(B275,Sheet1!$A$6:$J$9473,10,0)</f>
        <v>0396813025</v>
      </c>
    </row>
    <row r="276" spans="1:5" x14ac:dyDescent="0.25">
      <c r="A276" s="9">
        <v>266</v>
      </c>
      <c r="B276" s="9">
        <v>17001253</v>
      </c>
      <c r="C276" s="9" t="str">
        <f xml:space="preserve"> VLOOKUP(B276,Sheet1!$A$6:$J$9473,4,0)</f>
        <v>Lê Chiêu Phong</v>
      </c>
      <c r="D276" s="9" t="str">
        <f xml:space="preserve"> VLOOKUP(B276,Sheet1!$A$6:$J$9473,8,0)</f>
        <v>17T4-ĐCN1</v>
      </c>
      <c r="E276" s="9">
        <f xml:space="preserve"> VLOOKUP(B276,Sheet1!$A$6:$J$9473,10,0)</f>
        <v>937625332</v>
      </c>
    </row>
    <row r="277" spans="1:5" x14ac:dyDescent="0.25">
      <c r="A277" s="9">
        <v>267</v>
      </c>
      <c r="B277" s="9">
        <v>19003707</v>
      </c>
      <c r="C277" s="9" t="str">
        <f xml:space="preserve"> VLOOKUP(B277,Sheet1!$A$6:$J$9473,4,0)</f>
        <v>Huỳnh Phương</v>
      </c>
      <c r="D277" s="9" t="str">
        <f xml:space="preserve"> VLOOKUP(B277,Sheet1!$A$6:$J$9473,8,0)</f>
        <v>19C1-CNÔ11</v>
      </c>
      <c r="E277" s="9" t="str">
        <f xml:space="preserve"> VLOOKUP(B277,Sheet1!$A$6:$J$9473,10,0)</f>
        <v>0399982420</v>
      </c>
    </row>
    <row r="278" spans="1:5" x14ac:dyDescent="0.25">
      <c r="A278" s="9">
        <v>268</v>
      </c>
      <c r="B278" s="9">
        <v>19003733</v>
      </c>
      <c r="C278" s="9" t="str">
        <f xml:space="preserve"> VLOOKUP(B278,Sheet1!$A$6:$J$9473,4,0)</f>
        <v>Trang Văn Thạch</v>
      </c>
      <c r="D278" s="9" t="str">
        <f xml:space="preserve"> VLOOKUP(B278,Sheet1!$A$6:$J$9473,8,0)</f>
        <v>19C1-CNÔ11</v>
      </c>
      <c r="E278" s="9" t="str">
        <f xml:space="preserve"> VLOOKUP(B278,Sheet1!$A$6:$J$9473,10,0)</f>
        <v>0961019497</v>
      </c>
    </row>
    <row r="279" spans="1:5" x14ac:dyDescent="0.25">
      <c r="A279" s="9">
        <v>269</v>
      </c>
      <c r="B279" s="9">
        <v>19005380</v>
      </c>
      <c r="C279" s="9" t="str">
        <f xml:space="preserve"> VLOOKUP(B279,Sheet1!$A$6:$J$9473,4,0)</f>
        <v>Huỳnh Nguyễn Tứ</v>
      </c>
      <c r="D279" s="9" t="str">
        <f xml:space="preserve"> VLOOKUP(B279,Sheet1!$A$6:$J$9473,8,0)</f>
        <v>19C1-ĐCN3</v>
      </c>
      <c r="E279" s="9" t="str">
        <f xml:space="preserve"> VLOOKUP(B279,Sheet1!$A$6:$J$9473,10,0)</f>
        <v>0329819811</v>
      </c>
    </row>
    <row r="280" spans="1:5" x14ac:dyDescent="0.25">
      <c r="A280" s="9">
        <v>270</v>
      </c>
      <c r="B280" s="9">
        <v>19004093</v>
      </c>
      <c r="C280" s="9" t="str">
        <f xml:space="preserve"> VLOOKUP(B280,Sheet1!$A$6:$J$9473,4,0)</f>
        <v>Đỗ Thị Thúy Hiền</v>
      </c>
      <c r="D280" s="9" t="str">
        <f xml:space="preserve"> VLOOKUP(B280,Sheet1!$A$6:$J$9473,8,0)</f>
        <v>19C1-NNA1</v>
      </c>
      <c r="E280" s="9" t="str">
        <f xml:space="preserve"> VLOOKUP(B280,Sheet1!$A$6:$J$9473,10,0)</f>
        <v>0975037109</v>
      </c>
    </row>
    <row r="281" spans="1:5" x14ac:dyDescent="0.25">
      <c r="A281" s="9">
        <v>271</v>
      </c>
      <c r="B281" s="9">
        <v>19003994</v>
      </c>
      <c r="C281" s="9" t="str">
        <f xml:space="preserve"> VLOOKUP(B281,Sheet1!$A$6:$J$9473,4,0)</f>
        <v>Trần Thảo Trâm Anh</v>
      </c>
      <c r="D281" s="9" t="str">
        <f xml:space="preserve"> VLOOKUP(B281,Sheet1!$A$6:$J$9473,8,0)</f>
        <v>19C1-NNA1</v>
      </c>
      <c r="E281" s="9" t="str">
        <f xml:space="preserve"> VLOOKUP(B281,Sheet1!$A$6:$J$9473,10,0)</f>
        <v>0367230539</v>
      </c>
    </row>
    <row r="282" spans="1:5" x14ac:dyDescent="0.25">
      <c r="A282" s="9">
        <v>272</v>
      </c>
      <c r="B282" s="9">
        <v>19005322</v>
      </c>
      <c r="C282" s="9" t="str">
        <f xml:space="preserve"> VLOOKUP(B282,Sheet1!$A$6:$J$9473,4,0)</f>
        <v>Phạm Văn Phú</v>
      </c>
      <c r="D282" s="9" t="str">
        <f xml:space="preserve"> VLOOKUP(B282,Sheet1!$A$6:$J$9473,8,0)</f>
        <v>19C3-CCK1</v>
      </c>
      <c r="E282" s="9" t="str">
        <f xml:space="preserve"> VLOOKUP(B282,Sheet1!$A$6:$J$9473,10,0)</f>
        <v>0388359545</v>
      </c>
    </row>
    <row r="283" spans="1:5" x14ac:dyDescent="0.25">
      <c r="A283" s="9">
        <v>273</v>
      </c>
      <c r="B283" s="9">
        <v>19001978</v>
      </c>
      <c r="C283" s="9" t="str">
        <f xml:space="preserve"> VLOOKUP(B283,Sheet1!$A$6:$J$9473,4,0)</f>
        <v>Nguyễn Thái Nhật Nam</v>
      </c>
      <c r="D283" s="9" t="str">
        <f xml:space="preserve"> VLOOKUP(B283,Sheet1!$A$6:$J$9473,8,0)</f>
        <v>19T4-CKC2</v>
      </c>
      <c r="E283" s="9" t="str">
        <f xml:space="preserve"> VLOOKUP(B283,Sheet1!$A$6:$J$9473,10,0)</f>
        <v>0794918827</v>
      </c>
    </row>
    <row r="284" spans="1:5" x14ac:dyDescent="0.25">
      <c r="A284" s="9">
        <v>274</v>
      </c>
      <c r="B284" s="9">
        <v>19001979</v>
      </c>
      <c r="C284" s="9" t="str">
        <f xml:space="preserve"> VLOOKUP(B284,Sheet1!$A$6:$J$9473,4,0)</f>
        <v>Nguyễn Thái Nhật Quang</v>
      </c>
      <c r="D284" s="9" t="str">
        <f xml:space="preserve"> VLOOKUP(B284,Sheet1!$A$6:$J$9473,8,0)</f>
        <v>19T4-CKC2</v>
      </c>
      <c r="E284" s="9" t="str">
        <f xml:space="preserve"> VLOOKUP(B284,Sheet1!$A$6:$J$9473,10,0)</f>
        <v>0935000632</v>
      </c>
    </row>
    <row r="285" spans="1:5" x14ac:dyDescent="0.25">
      <c r="A285" s="9">
        <v>275</v>
      </c>
      <c r="B285" s="9">
        <v>18002697</v>
      </c>
      <c r="C285" s="9" t="str">
        <f xml:space="preserve"> VLOOKUP(B285,Sheet1!$A$6:$J$9473,4,0)</f>
        <v>Trần Ngọc Thiện</v>
      </c>
      <c r="D285" s="9" t="str">
        <f xml:space="preserve"> VLOOKUP(B285,Sheet1!$A$6:$J$9473,8,0)</f>
        <v>18C1-CNÔ13</v>
      </c>
      <c r="E285" s="9">
        <f xml:space="preserve"> VLOOKUP(B285,Sheet1!$A$6:$J$9473,10,0)</f>
        <v>1648371613</v>
      </c>
    </row>
    <row r="286" spans="1:5" x14ac:dyDescent="0.25">
      <c r="A286" s="9">
        <v>276</v>
      </c>
      <c r="B286" s="9">
        <v>18004446</v>
      </c>
      <c r="C286" s="9" t="str">
        <f xml:space="preserve"> VLOOKUP(B286,Sheet1!$A$6:$J$9473,4,0)</f>
        <v>Lê Văn Đạt</v>
      </c>
      <c r="D286" s="9" t="str">
        <f xml:space="preserve"> VLOOKUP(B286,Sheet1!$A$6:$J$9473,8,0)</f>
        <v>18C1-CNÔ15</v>
      </c>
      <c r="E286" s="9">
        <f xml:space="preserve"> VLOOKUP(B286,Sheet1!$A$6:$J$9473,10,0)</f>
        <v>1626847473</v>
      </c>
    </row>
    <row r="287" spans="1:5" x14ac:dyDescent="0.25">
      <c r="A287" s="9">
        <v>277</v>
      </c>
      <c r="B287" s="9">
        <v>18000307</v>
      </c>
      <c r="C287" s="9" t="str">
        <f xml:space="preserve"> VLOOKUP(B287,Sheet1!$A$6:$J$9473,4,0)</f>
        <v>Lê Nam Thịnh</v>
      </c>
      <c r="D287" s="9" t="str">
        <f xml:space="preserve"> VLOOKUP(B287,Sheet1!$A$6:$J$9473,8,0)</f>
        <v>18T4-CĐT1</v>
      </c>
      <c r="E287" s="9">
        <f xml:space="preserve"> VLOOKUP(B287,Sheet1!$A$6:$J$9473,10,0)</f>
        <v>1672866954</v>
      </c>
    </row>
    <row r="288" spans="1:5" x14ac:dyDescent="0.25">
      <c r="A288" s="9">
        <v>278</v>
      </c>
      <c r="B288" s="9">
        <v>18000795</v>
      </c>
      <c r="C288" s="9" t="str">
        <f xml:space="preserve"> VLOOKUP(B288,Sheet1!$A$6:$J$9473,4,0)</f>
        <v>Nguyễn Hữu Phúc Khang</v>
      </c>
      <c r="D288" s="9" t="str">
        <f xml:space="preserve"> VLOOKUP(B288,Sheet1!$A$6:$J$9473,8,0)</f>
        <v>18T4-CĐT1</v>
      </c>
      <c r="E288" s="9">
        <f xml:space="preserve"> VLOOKUP(B288,Sheet1!$A$6:$J$9473,10,0)</f>
        <v>903738586</v>
      </c>
    </row>
    <row r="289" spans="1:5" x14ac:dyDescent="0.25">
      <c r="A289" s="9">
        <v>279</v>
      </c>
      <c r="B289" s="9">
        <v>18001099</v>
      </c>
      <c r="C289" s="9" t="str">
        <f xml:space="preserve"> VLOOKUP(B289,Sheet1!$A$6:$J$9473,4,0)</f>
        <v>Hồ Thái Bảo</v>
      </c>
      <c r="D289" s="9" t="str">
        <f xml:space="preserve"> VLOOKUP(B289,Sheet1!$A$6:$J$9473,8,0)</f>
        <v>18T4-CĐT1</v>
      </c>
      <c r="E289" s="9">
        <f xml:space="preserve"> VLOOKUP(B289,Sheet1!$A$6:$J$9473,10,0)</f>
        <v>909405778</v>
      </c>
    </row>
    <row r="290" spans="1:5" x14ac:dyDescent="0.25">
      <c r="A290" s="9">
        <v>280</v>
      </c>
      <c r="B290" s="9">
        <v>19001450</v>
      </c>
      <c r="C290" s="9" t="str">
        <f xml:space="preserve"> VLOOKUP(B290,Sheet1!$A$6:$J$9473,4,0)</f>
        <v>Đoàn Quỳnh Như</v>
      </c>
      <c r="D290" s="9" t="str">
        <f xml:space="preserve"> VLOOKUP(B290,Sheet1!$A$6:$J$9473,8,0)</f>
        <v>19T4-TKĐ2</v>
      </c>
      <c r="E290" s="9" t="str">
        <f xml:space="preserve"> VLOOKUP(B290,Sheet1!$A$6:$J$9473,10,0)</f>
        <v>0337786443</v>
      </c>
    </row>
    <row r="291" spans="1:5" x14ac:dyDescent="0.25">
      <c r="A291" s="9">
        <v>281</v>
      </c>
      <c r="B291" s="9">
        <v>19001214</v>
      </c>
      <c r="C291" s="9" t="str">
        <f xml:space="preserve"> VLOOKUP(B291,Sheet1!$A$6:$J$9473,4,0)</f>
        <v>Nguyễn Dương Ngọc Quỳnh</v>
      </c>
      <c r="D291" s="9" t="str">
        <f xml:space="preserve"> VLOOKUP(B291,Sheet1!$A$6:$J$9473,8,0)</f>
        <v>19T4-TKĐ2</v>
      </c>
      <c r="E291" s="9" t="str">
        <f xml:space="preserve"> VLOOKUP(B291,Sheet1!$A$6:$J$9473,10,0)</f>
        <v>0938294087</v>
      </c>
    </row>
    <row r="292" spans="1:5" x14ac:dyDescent="0.25">
      <c r="A292" s="9">
        <v>282</v>
      </c>
      <c r="B292" s="9">
        <v>19000720</v>
      </c>
      <c r="C292" s="9" t="str">
        <f xml:space="preserve"> VLOOKUP(B292,Sheet1!$A$6:$J$9473,4,0)</f>
        <v>Trần Thái Thủy Tiên</v>
      </c>
      <c r="D292" s="9" t="str">
        <f xml:space="preserve"> VLOOKUP(B292,Sheet1!$A$6:$J$9473,8,0)</f>
        <v>19T4-TKĐ2</v>
      </c>
      <c r="E292" s="9" t="str">
        <f xml:space="preserve"> VLOOKUP(B292,Sheet1!$A$6:$J$9473,10,0)</f>
        <v>0706768533</v>
      </c>
    </row>
    <row r="293" spans="1:5" x14ac:dyDescent="0.25">
      <c r="A293" s="9">
        <v>283</v>
      </c>
      <c r="B293" s="9">
        <v>19002588</v>
      </c>
      <c r="C293" s="9" t="str">
        <f xml:space="preserve"> VLOOKUP(B293,Sheet1!$A$6:$J$9473,4,0)</f>
        <v>Đoàn Thị Ngọc Quyên</v>
      </c>
      <c r="D293" s="9" t="str">
        <f xml:space="preserve"> VLOOKUP(B293,Sheet1!$A$6:$J$9473,8,0)</f>
        <v>19T4-KTD2</v>
      </c>
      <c r="E293" s="9" t="str">
        <f xml:space="preserve"> VLOOKUP(B293,Sheet1!$A$6:$J$9473,10,0)</f>
        <v>0866905031</v>
      </c>
    </row>
    <row r="294" spans="1:5" x14ac:dyDescent="0.25">
      <c r="A294" s="9">
        <v>284</v>
      </c>
      <c r="B294" s="9">
        <v>19001663</v>
      </c>
      <c r="C294" s="9" t="str">
        <f xml:space="preserve"> VLOOKUP(B294,Sheet1!$A$6:$J$9473,4,0)</f>
        <v>Nguyễn Thị Hà My</v>
      </c>
      <c r="D294" s="9" t="str">
        <f xml:space="preserve"> VLOOKUP(B294,Sheet1!$A$6:$J$9473,8,0)</f>
        <v>19T4-KTD2</v>
      </c>
      <c r="E294" s="9" t="str">
        <f xml:space="preserve"> VLOOKUP(B294,Sheet1!$A$6:$J$9473,10,0)</f>
        <v>0942711844</v>
      </c>
    </row>
    <row r="295" spans="1:5" x14ac:dyDescent="0.25">
      <c r="A295" s="9">
        <v>285</v>
      </c>
      <c r="B295" s="9">
        <v>19001301</v>
      </c>
      <c r="C295" s="9" t="str">
        <f xml:space="preserve"> VLOOKUP(B295,Sheet1!$A$6:$J$9473,4,0)</f>
        <v>Nguyễn Thị Thảo Vy</v>
      </c>
      <c r="D295" s="9" t="str">
        <f xml:space="preserve"> VLOOKUP(B295,Sheet1!$A$6:$J$9473,8,0)</f>
        <v>19T4-KTD2</v>
      </c>
      <c r="E295" s="9" t="str">
        <f xml:space="preserve"> VLOOKUP(B295,Sheet1!$A$6:$J$9473,10,0)</f>
        <v>0</v>
      </c>
    </row>
    <row r="296" spans="1:5" x14ac:dyDescent="0.25">
      <c r="A296" s="9">
        <v>286</v>
      </c>
      <c r="B296" s="9">
        <v>19002152</v>
      </c>
      <c r="C296" s="9" t="str">
        <f xml:space="preserve"> VLOOKUP(B296,Sheet1!$A$6:$J$9473,4,0)</f>
        <v>Nguyễn Thị Ánh Thư</v>
      </c>
      <c r="D296" s="9" t="str">
        <f xml:space="preserve"> VLOOKUP(B296,Sheet1!$A$6:$J$9473,8,0)</f>
        <v>19T4-KTD2</v>
      </c>
      <c r="E296" s="9" t="str">
        <f xml:space="preserve"> VLOOKUP(B296,Sheet1!$A$6:$J$9473,10,0)</f>
        <v>0767562622</v>
      </c>
    </row>
    <row r="297" spans="1:5" x14ac:dyDescent="0.25">
      <c r="A297" s="9">
        <v>287</v>
      </c>
      <c r="B297" s="9">
        <v>19000259</v>
      </c>
      <c r="C297" s="9" t="str">
        <f xml:space="preserve"> VLOOKUP(B297,Sheet1!$A$6:$J$9473,4,0)</f>
        <v>Chang Khanh Quyên</v>
      </c>
      <c r="D297" s="9" t="str">
        <f xml:space="preserve"> VLOOKUP(B297,Sheet1!$A$6:$J$9473,8,0)</f>
        <v>19T4-CNM1</v>
      </c>
      <c r="E297" s="9" t="str">
        <f xml:space="preserve"> VLOOKUP(B297,Sheet1!$A$6:$J$9473,10,0)</f>
        <v>0708536339</v>
      </c>
    </row>
    <row r="298" spans="1:5" x14ac:dyDescent="0.25">
      <c r="A298" s="9">
        <v>288</v>
      </c>
      <c r="B298" s="9">
        <v>18000801</v>
      </c>
      <c r="C298" s="9" t="str">
        <f xml:space="preserve"> VLOOKUP(B298,Sheet1!$A$6:$J$9473,4,0)</f>
        <v>Trần Huỳnh Tường Vi</v>
      </c>
      <c r="D298" s="9" t="str">
        <f xml:space="preserve"> VLOOKUP(B298,Sheet1!$A$6:$J$9473,8,0)</f>
        <v>18T4-TCD1</v>
      </c>
      <c r="E298" s="9">
        <f xml:space="preserve"> VLOOKUP(B298,Sheet1!$A$6:$J$9473,10,0)</f>
        <v>909660315</v>
      </c>
    </row>
    <row r="299" spans="1:5" x14ac:dyDescent="0.25">
      <c r="A299" s="9">
        <v>289</v>
      </c>
      <c r="B299" s="9">
        <v>19001254</v>
      </c>
      <c r="C299" s="9" t="str">
        <f xml:space="preserve"> VLOOKUP(B299,Sheet1!$A$6:$J$9473,4,0)</f>
        <v>Nguyễn Thanh Trung</v>
      </c>
      <c r="D299" s="9" t="str">
        <f xml:space="preserve"> VLOOKUP(B299,Sheet1!$A$6:$J$9473,8,0)</f>
        <v>19T4-ANM2</v>
      </c>
      <c r="E299" s="9" t="str">
        <f xml:space="preserve"> VLOOKUP(B299,Sheet1!$A$6:$J$9473,10,0)</f>
        <v>0352750245</v>
      </c>
    </row>
    <row r="300" spans="1:5" x14ac:dyDescent="0.25">
      <c r="A300" s="9">
        <v>290</v>
      </c>
      <c r="B300" s="9">
        <v>19000039</v>
      </c>
      <c r="C300" s="9" t="str">
        <f xml:space="preserve"> VLOOKUP(B300,Sheet1!$A$6:$J$9473,4,0)</f>
        <v>Mai Quốc An</v>
      </c>
      <c r="D300" s="9" t="str">
        <f xml:space="preserve"> VLOOKUP(B300,Sheet1!$A$6:$J$9473,8,0)</f>
        <v>19T4-ANM2</v>
      </c>
      <c r="E300" s="9" t="str">
        <f xml:space="preserve"> VLOOKUP(B300,Sheet1!$A$6:$J$9473,10,0)</f>
        <v>0973515892</v>
      </c>
    </row>
    <row r="301" spans="1:5" x14ac:dyDescent="0.25">
      <c r="A301" s="9">
        <v>291</v>
      </c>
      <c r="B301" s="9">
        <v>19001182</v>
      </c>
      <c r="C301" s="9" t="str">
        <f xml:space="preserve"> VLOOKUP(B301,Sheet1!$A$6:$J$9473,4,0)</f>
        <v>Nguyễn Đăng Khoa</v>
      </c>
      <c r="D301" s="9" t="str">
        <f xml:space="preserve"> VLOOKUP(B301,Sheet1!$A$6:$J$9473,8,0)</f>
        <v>19T4-ANM2</v>
      </c>
      <c r="E301" s="9" t="str">
        <f xml:space="preserve"> VLOOKUP(B301,Sheet1!$A$6:$J$9473,10,0)</f>
        <v>0767346913</v>
      </c>
    </row>
    <row r="302" spans="1:5" x14ac:dyDescent="0.25">
      <c r="A302" s="9">
        <v>292</v>
      </c>
      <c r="B302" s="9">
        <v>19000889</v>
      </c>
      <c r="C302" s="9" t="str">
        <f xml:space="preserve"> VLOOKUP(B302,Sheet1!$A$6:$J$9473,4,0)</f>
        <v>Lê Đức Anh</v>
      </c>
      <c r="D302" s="9" t="str">
        <f xml:space="preserve"> VLOOKUP(B302,Sheet1!$A$6:$J$9473,8,0)</f>
        <v>19T4-ANM2</v>
      </c>
      <c r="E302" s="9" t="str">
        <f xml:space="preserve"> VLOOKUP(B302,Sheet1!$A$6:$J$9473,10,0)</f>
        <v>0937497871</v>
      </c>
    </row>
    <row r="303" spans="1:5" x14ac:dyDescent="0.25">
      <c r="A303" s="9">
        <v>293</v>
      </c>
      <c r="B303" s="9">
        <v>19000848</v>
      </c>
      <c r="C303" s="9" t="str">
        <f xml:space="preserve"> VLOOKUP(B303,Sheet1!$A$6:$J$9473,4,0)</f>
        <v>Cù Huy Hoàng</v>
      </c>
      <c r="D303" s="9" t="str">
        <f xml:space="preserve"> VLOOKUP(B303,Sheet1!$A$6:$J$9473,8,0)</f>
        <v>19T4-ANM2</v>
      </c>
      <c r="E303" s="9" t="str">
        <f xml:space="preserve"> VLOOKUP(B303,Sheet1!$A$6:$J$9473,10,0)</f>
        <v>0903623350</v>
      </c>
    </row>
    <row r="304" spans="1:5" x14ac:dyDescent="0.25">
      <c r="A304" s="9">
        <v>294</v>
      </c>
      <c r="B304" s="9">
        <v>19004306</v>
      </c>
      <c r="C304" s="9" t="str">
        <f xml:space="preserve"> VLOOKUP(B304,Sheet1!$A$6:$J$9473,4,0)</f>
        <v>Nguyễn Hiệp Hưng</v>
      </c>
      <c r="D304" s="9" t="str">
        <f xml:space="preserve"> VLOOKUP(B304,Sheet1!$A$6:$J$9473,8,0)</f>
        <v>19T4-ANM2</v>
      </c>
      <c r="E304" s="9" t="str">
        <f xml:space="preserve"> VLOOKUP(B304,Sheet1!$A$6:$J$9473,10,0)</f>
        <v>0906509544</v>
      </c>
    </row>
    <row r="305" spans="1:5" x14ac:dyDescent="0.25">
      <c r="A305" s="9">
        <v>295</v>
      </c>
      <c r="B305" s="9">
        <v>19001394</v>
      </c>
      <c r="C305" s="9" t="str">
        <f xml:space="preserve"> VLOOKUP(B305,Sheet1!$A$6:$J$9473,4,0)</f>
        <v>Nguyễn Thị Hoàng Lan</v>
      </c>
      <c r="D305" s="9" t="str">
        <f xml:space="preserve"> VLOOKUP(B305,Sheet1!$A$6:$J$9473,8,0)</f>
        <v>19T4-QTD1</v>
      </c>
      <c r="E305" s="9" t="str">
        <f xml:space="preserve"> VLOOKUP(B305,Sheet1!$A$6:$J$9473,10,0)</f>
        <v>0349082180</v>
      </c>
    </row>
    <row r="306" spans="1:5" x14ac:dyDescent="0.25">
      <c r="A306" s="9">
        <v>296</v>
      </c>
      <c r="B306" s="9">
        <v>19001103</v>
      </c>
      <c r="C306" s="9" t="str">
        <f xml:space="preserve"> VLOOKUP(B306,Sheet1!$A$6:$J$9473,4,0)</f>
        <v>Trần Thị Hồng Dung</v>
      </c>
      <c r="D306" s="9" t="str">
        <f xml:space="preserve"> VLOOKUP(B306,Sheet1!$A$6:$J$9473,8,0)</f>
        <v>19T4-QTD1</v>
      </c>
      <c r="E306" s="9" t="str">
        <f xml:space="preserve"> VLOOKUP(B306,Sheet1!$A$6:$J$9473,10,0)</f>
        <v>0903172158</v>
      </c>
    </row>
    <row r="307" spans="1:5" x14ac:dyDescent="0.25">
      <c r="A307" s="9">
        <v>297</v>
      </c>
      <c r="B307" s="9">
        <v>18000926</v>
      </c>
      <c r="C307" s="9" t="str">
        <f xml:space="preserve"> VLOOKUP(B307,Sheet1!$A$6:$J$9473,4,0)</f>
        <v>Đỗ Như Thụy</v>
      </c>
      <c r="D307" s="9" t="str">
        <f xml:space="preserve"> VLOOKUP(B307,Sheet1!$A$6:$J$9473,8,0)</f>
        <v>18T4-TKĐ1</v>
      </c>
      <c r="E307" s="9">
        <f xml:space="preserve"> VLOOKUP(B307,Sheet1!$A$6:$J$9473,10,0)</f>
        <v>362439615</v>
      </c>
    </row>
    <row r="308" spans="1:5" x14ac:dyDescent="0.25">
      <c r="A308" s="9">
        <v>298</v>
      </c>
      <c r="B308" s="9">
        <v>19004493</v>
      </c>
      <c r="C308" s="9" t="str">
        <f xml:space="preserve"> VLOOKUP(B308,Sheet1!$A$6:$J$9473,4,0)</f>
        <v>Phạm Tiến Hội</v>
      </c>
      <c r="D308" s="9" t="str">
        <f xml:space="preserve"> VLOOKUP(B308,Sheet1!$A$6:$J$9473,8,0)</f>
        <v>19T2-CCK1</v>
      </c>
      <c r="E308" s="9" t="str">
        <f xml:space="preserve"> VLOOKUP(B308,Sheet1!$A$6:$J$9473,10,0)</f>
        <v>0332935016</v>
      </c>
    </row>
    <row r="309" spans="1:5" x14ac:dyDescent="0.25">
      <c r="A309" s="9">
        <v>299</v>
      </c>
      <c r="B309" s="9">
        <v>19003640</v>
      </c>
      <c r="C309" s="9" t="str">
        <f xml:space="preserve"> VLOOKUP(B309,Sheet1!$A$6:$J$9473,4,0)</f>
        <v>Nguyễn Văn Nam</v>
      </c>
      <c r="D309" s="9" t="str">
        <f xml:space="preserve"> VLOOKUP(B309,Sheet1!$A$6:$J$9473,8,0)</f>
        <v>19C1-TKW1</v>
      </c>
      <c r="E309" s="9" t="str">
        <f xml:space="preserve"> VLOOKUP(B309,Sheet1!$A$6:$J$9473,10,0)</f>
        <v>0905187205</v>
      </c>
    </row>
    <row r="310" spans="1:5" x14ac:dyDescent="0.25">
      <c r="A310" s="9">
        <v>300</v>
      </c>
      <c r="B310" s="9">
        <v>18002004</v>
      </c>
      <c r="C310" s="9" t="str">
        <f xml:space="preserve"> VLOOKUP(B310,Sheet1!$A$6:$J$9473,4,0)</f>
        <v>Trần Tuấn Mỹ</v>
      </c>
      <c r="D310" s="9" t="str">
        <f xml:space="preserve"> VLOOKUP(B310,Sheet1!$A$6:$J$9473,8,0)</f>
        <v>18C1-ĐCN1</v>
      </c>
      <c r="E310" s="9">
        <f xml:space="preserve"> VLOOKUP(B310,Sheet1!$A$6:$J$9473,10,0)</f>
        <v>1644159806</v>
      </c>
    </row>
    <row r="311" spans="1:5" x14ac:dyDescent="0.25">
      <c r="A311" s="9">
        <v>301</v>
      </c>
      <c r="B311" s="9">
        <v>18002401</v>
      </c>
      <c r="C311" s="9" t="str">
        <f xml:space="preserve"> VLOOKUP(B311,Sheet1!$A$6:$J$9473,4,0)</f>
        <v>Nguyễn Phương</v>
      </c>
      <c r="D311" s="9" t="str">
        <f xml:space="preserve"> VLOOKUP(B311,Sheet1!$A$6:$J$9473,8,0)</f>
        <v>18C1-ĐCN1</v>
      </c>
      <c r="E311" s="9">
        <f xml:space="preserve"> VLOOKUP(B311,Sheet1!$A$6:$J$9473,10,0)</f>
        <v>866411401</v>
      </c>
    </row>
    <row r="312" spans="1:5" x14ac:dyDescent="0.25">
      <c r="A312" s="9">
        <v>302</v>
      </c>
      <c r="B312" s="9">
        <v>18002814</v>
      </c>
      <c r="C312" s="9" t="str">
        <f xml:space="preserve"> VLOOKUP(B312,Sheet1!$A$6:$J$9473,4,0)</f>
        <v>Lê Trung Thắng</v>
      </c>
      <c r="D312" s="9" t="str">
        <f xml:space="preserve"> VLOOKUP(B312,Sheet1!$A$6:$J$9473,8,0)</f>
        <v>18C1-CNÔ13</v>
      </c>
      <c r="E312" s="9">
        <f xml:space="preserve"> VLOOKUP(B312,Sheet1!$A$6:$J$9473,10,0)</f>
        <v>329824000</v>
      </c>
    </row>
    <row r="313" spans="1:5" x14ac:dyDescent="0.25">
      <c r="A313" s="9">
        <v>303</v>
      </c>
      <c r="B313" s="9">
        <v>18002699</v>
      </c>
      <c r="C313" s="9" t="str">
        <f xml:space="preserve"> VLOOKUP(B313,Sheet1!$A$6:$J$9473,4,0)</f>
        <v>Trần Minh Tuấn</v>
      </c>
      <c r="D313" s="9" t="str">
        <f xml:space="preserve"> VLOOKUP(B313,Sheet1!$A$6:$J$9473,8,0)</f>
        <v>18C1-CNÔ13</v>
      </c>
      <c r="E313" s="9">
        <f xml:space="preserve"> VLOOKUP(B313,Sheet1!$A$6:$J$9473,10,0)</f>
        <v>988261149</v>
      </c>
    </row>
    <row r="314" spans="1:5" x14ac:dyDescent="0.25">
      <c r="A314" s="9">
        <v>304</v>
      </c>
      <c r="B314" s="9">
        <v>19001112</v>
      </c>
      <c r="C314" s="9" t="str">
        <f xml:space="preserve"> VLOOKUP(B314,Sheet1!$A$6:$J$9473,4,0)</f>
        <v>Phạm Đình Phương Uyên</v>
      </c>
      <c r="D314" s="9" t="str">
        <f xml:space="preserve"> VLOOKUP(B314,Sheet1!$A$6:$J$9473,8,0)</f>
        <v>19T4-QTD1</v>
      </c>
      <c r="E314" s="9" t="str">
        <f xml:space="preserve"> VLOOKUP(B314,Sheet1!$A$6:$J$9473,10,0)</f>
        <v>0983215274</v>
      </c>
    </row>
    <row r="315" spans="1:5" x14ac:dyDescent="0.25">
      <c r="A315" s="9">
        <v>305</v>
      </c>
      <c r="B315" s="9">
        <v>19001402</v>
      </c>
      <c r="C315" s="9" t="str">
        <f xml:space="preserve"> VLOOKUP(B315,Sheet1!$A$6:$J$9473,4,0)</f>
        <v>Lu Hoàng Thanh Ngọc</v>
      </c>
      <c r="D315" s="9" t="str">
        <f xml:space="preserve"> VLOOKUP(B315,Sheet1!$A$6:$J$9473,8,0)</f>
        <v>19T4-QTD1</v>
      </c>
      <c r="E315" s="9" t="str">
        <f xml:space="preserve"> VLOOKUP(B315,Sheet1!$A$6:$J$9473,10,0)</f>
        <v>0395222294</v>
      </c>
    </row>
    <row r="316" spans="1:5" x14ac:dyDescent="0.25">
      <c r="A316" s="9">
        <v>306</v>
      </c>
      <c r="B316" s="9">
        <v>19002881</v>
      </c>
      <c r="C316" s="9" t="str">
        <f xml:space="preserve"> VLOOKUP(B316,Sheet1!$A$6:$J$9473,4,0)</f>
        <v>Nguyễn Song Hoàng</v>
      </c>
      <c r="D316" s="9" t="str">
        <f xml:space="preserve"> VLOOKUP(B316,Sheet1!$A$6:$J$9473,8,0)</f>
        <v>19C1-ĐĐT1</v>
      </c>
      <c r="E316" s="9" t="str">
        <f xml:space="preserve"> VLOOKUP(B316,Sheet1!$A$6:$J$9473,10,0)</f>
        <v>0362106851</v>
      </c>
    </row>
    <row r="317" spans="1:5" x14ac:dyDescent="0.25">
      <c r="A317" s="9">
        <v>307</v>
      </c>
      <c r="B317" s="9">
        <v>19002344</v>
      </c>
      <c r="C317" s="9" t="str">
        <f xml:space="preserve"> VLOOKUP(B317,Sheet1!$A$6:$J$9473,4,0)</f>
        <v>Tống Hải Sơn</v>
      </c>
      <c r="D317" s="9" t="str">
        <f xml:space="preserve"> VLOOKUP(B317,Sheet1!$A$6:$J$9473,8,0)</f>
        <v>19C1-CTM1</v>
      </c>
      <c r="E317" s="9" t="str">
        <f xml:space="preserve"> VLOOKUP(B317,Sheet1!$A$6:$J$9473,10,0)</f>
        <v>0898984832</v>
      </c>
    </row>
    <row r="318" spans="1:5" x14ac:dyDescent="0.25">
      <c r="A318" s="9">
        <v>308</v>
      </c>
      <c r="B318" s="9">
        <v>19001376</v>
      </c>
      <c r="C318" s="9" t="str">
        <f xml:space="preserve"> VLOOKUP(B318,Sheet1!$A$6:$J$9473,4,0)</f>
        <v>Dương Khánh Uyên</v>
      </c>
      <c r="D318" s="9" t="str">
        <f xml:space="preserve"> VLOOKUP(B318,Sheet1!$A$6:$J$9473,8,0)</f>
        <v>19T4-CNM1</v>
      </c>
      <c r="E318" s="9" t="str">
        <f xml:space="preserve"> VLOOKUP(B318,Sheet1!$A$6:$J$9473,10,0)</f>
        <v>0909282086</v>
      </c>
    </row>
    <row r="319" spans="1:5" x14ac:dyDescent="0.25">
      <c r="A319" s="9">
        <v>309</v>
      </c>
      <c r="B319" s="9">
        <v>18001321</v>
      </c>
      <c r="C319" s="9" t="str">
        <f xml:space="preserve"> VLOOKUP(B319,Sheet1!$A$6:$J$9473,4,0)</f>
        <v>Huỳnh Trân</v>
      </c>
      <c r="D319" s="9" t="str">
        <f xml:space="preserve"> VLOOKUP(B319,Sheet1!$A$6:$J$9473,8,0)</f>
        <v>18T4-NNA3</v>
      </c>
      <c r="E319" s="9">
        <f xml:space="preserve"> VLOOKUP(B319,Sheet1!$A$6:$J$9473,10,0)</f>
        <v>962636519</v>
      </c>
    </row>
    <row r="320" spans="1:5" x14ac:dyDescent="0.25">
      <c r="A320" s="9">
        <v>310</v>
      </c>
      <c r="B320" s="9">
        <v>18001995</v>
      </c>
      <c r="C320" s="9" t="str">
        <f xml:space="preserve"> VLOOKUP(B320,Sheet1!$A$6:$J$9473,4,0)</f>
        <v>Phạm Nguyễn Thanh Ngọc</v>
      </c>
      <c r="D320" s="9" t="str">
        <f xml:space="preserve"> VLOOKUP(B320,Sheet1!$A$6:$J$9473,8,0)</f>
        <v>18T4-NNA3</v>
      </c>
      <c r="E320" s="9">
        <f xml:space="preserve"> VLOOKUP(B320,Sheet1!$A$6:$J$9473,10,0)</f>
        <v>937973754</v>
      </c>
    </row>
    <row r="321" spans="1:5" x14ac:dyDescent="0.25">
      <c r="A321" s="9">
        <v>311</v>
      </c>
      <c r="B321" s="9">
        <v>18001335</v>
      </c>
      <c r="C321" s="9" t="str">
        <f xml:space="preserve"> VLOOKUP(B321,Sheet1!$A$6:$J$9473,4,0)</f>
        <v>Nguyễn Thị Thu Giang</v>
      </c>
      <c r="D321" s="9" t="str">
        <f xml:space="preserve"> VLOOKUP(B321,Sheet1!$A$6:$J$9473,8,0)</f>
        <v>18T4-NNA3</v>
      </c>
      <c r="E321" s="9">
        <f xml:space="preserve"> VLOOKUP(B321,Sheet1!$A$6:$J$9473,10,0)</f>
        <v>981400361</v>
      </c>
    </row>
    <row r="322" spans="1:5" x14ac:dyDescent="0.25">
      <c r="A322" s="9">
        <v>312</v>
      </c>
      <c r="B322" s="9">
        <v>19004683</v>
      </c>
      <c r="C322" s="9" t="str">
        <f xml:space="preserve"> VLOOKUP(B322,Sheet1!$A$6:$J$9473,4,0)</f>
        <v>Vũ Như Quỳnh</v>
      </c>
      <c r="D322" s="9" t="str">
        <f xml:space="preserve"> VLOOKUP(B322,Sheet1!$A$6:$J$9473,8,0)</f>
        <v>19T5-THU1</v>
      </c>
      <c r="E322" s="9" t="str">
        <f xml:space="preserve"> VLOOKUP(B322,Sheet1!$A$6:$J$9473,10,0)</f>
        <v>0906294533</v>
      </c>
    </row>
    <row r="323" spans="1:5" x14ac:dyDescent="0.25">
      <c r="A323" s="9">
        <v>313</v>
      </c>
      <c r="B323" s="9">
        <v>19005030</v>
      </c>
      <c r="C323" s="9" t="str">
        <f xml:space="preserve"> VLOOKUP(B323,Sheet1!$A$6:$J$9473,4,0)</f>
        <v>Nguyễn Thị Ninh</v>
      </c>
      <c r="D323" s="9" t="str">
        <f xml:space="preserve"> VLOOKUP(B323,Sheet1!$A$6:$J$9473,8,0)</f>
        <v>19C1-NNA1</v>
      </c>
      <c r="E323" s="9" t="str">
        <f xml:space="preserve"> VLOOKUP(B323,Sheet1!$A$6:$J$9473,10,0)</f>
        <v>0971089330</v>
      </c>
    </row>
    <row r="324" spans="1:5" x14ac:dyDescent="0.25">
      <c r="A324" s="9">
        <v>314</v>
      </c>
      <c r="B324" s="9">
        <v>19003868</v>
      </c>
      <c r="C324" s="9" t="str">
        <f xml:space="preserve"> VLOOKUP(B324,Sheet1!$A$6:$J$9473,4,0)</f>
        <v>Nguyễn Bé Tâm</v>
      </c>
      <c r="D324" s="9" t="str">
        <f xml:space="preserve"> VLOOKUP(B324,Sheet1!$A$6:$J$9473,8,0)</f>
        <v>19C1-NNA1</v>
      </c>
      <c r="E324" s="9" t="str">
        <f xml:space="preserve"> VLOOKUP(B324,Sheet1!$A$6:$J$9473,10,0)</f>
        <v>0797139127</v>
      </c>
    </row>
    <row r="325" spans="1:5" x14ac:dyDescent="0.25">
      <c r="A325" s="9">
        <v>315</v>
      </c>
      <c r="B325" s="9">
        <v>18003974</v>
      </c>
      <c r="C325" s="9" t="str">
        <f xml:space="preserve"> VLOOKUP(B325,Sheet1!$A$6:$J$9473,4,0)</f>
        <v>Nguyễn Thị Thùy</v>
      </c>
      <c r="D325" s="9" t="str">
        <f xml:space="preserve"> VLOOKUP(B325,Sheet1!$A$6:$J$9473,8,0)</f>
        <v>18C1-CĐT1</v>
      </c>
      <c r="E325" s="9">
        <f xml:space="preserve"> VLOOKUP(B325,Sheet1!$A$6:$J$9473,10,0)</f>
        <v>369103275</v>
      </c>
    </row>
    <row r="326" spans="1:5" x14ac:dyDescent="0.25">
      <c r="A326" s="9">
        <v>316</v>
      </c>
      <c r="C326" s="9" t="e">
        <f xml:space="preserve"> VLOOKUP(B326,Sheet1!$A$6:$J$9473,4,0)</f>
        <v>#N/A</v>
      </c>
      <c r="D326" s="9" t="e">
        <f xml:space="preserve"> VLOOKUP(B326,Sheet1!$A$6:$J$9473,8,0)</f>
        <v>#N/A</v>
      </c>
      <c r="E326" s="9" t="e">
        <f xml:space="preserve"> VLOOKUP(B326,Sheet1!$A$6:$J$9473,10,0)</f>
        <v>#N/A</v>
      </c>
    </row>
    <row r="327" spans="1:5" x14ac:dyDescent="0.25">
      <c r="A327" s="9">
        <v>317</v>
      </c>
      <c r="B327" s="9">
        <v>18002955</v>
      </c>
      <c r="C327" s="9" t="str">
        <f xml:space="preserve"> VLOOKUP(B327,Sheet1!$A$6:$J$9473,4,0)</f>
        <v>Lê Thị Phương Thảo</v>
      </c>
      <c r="D327" s="9" t="str">
        <f xml:space="preserve"> VLOOKUP(B327,Sheet1!$A$6:$J$9473,8,0)</f>
        <v>18C1-KTD2</v>
      </c>
      <c r="E327" s="9">
        <f xml:space="preserve"> VLOOKUP(B327,Sheet1!$A$6:$J$9473,10,0)</f>
        <v>919953812</v>
      </c>
    </row>
    <row r="328" spans="1:5" x14ac:dyDescent="0.25">
      <c r="A328" s="9">
        <v>318</v>
      </c>
      <c r="B328" s="9">
        <v>18004383</v>
      </c>
      <c r="C328" s="9" t="str">
        <f xml:space="preserve"> VLOOKUP(B328,Sheet1!$A$6:$J$9473,4,0)</f>
        <v>Lâm Thị Ngọc Trâm</v>
      </c>
      <c r="D328" s="9" t="str">
        <f xml:space="preserve"> VLOOKUP(B328,Sheet1!$A$6:$J$9473,8,0)</f>
        <v>18C1-THU1</v>
      </c>
      <c r="E328" s="9">
        <f xml:space="preserve"> VLOOKUP(B328,Sheet1!$A$6:$J$9473,10,0)</f>
        <v>1668347741</v>
      </c>
    </row>
    <row r="329" spans="1:5" x14ac:dyDescent="0.25">
      <c r="A329" s="9">
        <v>319</v>
      </c>
      <c r="B329" s="9">
        <v>19005392</v>
      </c>
      <c r="C329" s="9" t="str">
        <f xml:space="preserve"> VLOOKUP(B329,Sheet1!$A$6:$J$9473,4,0)</f>
        <v>Đặng Thị Mỹ Châu</v>
      </c>
      <c r="D329" s="9" t="str">
        <f xml:space="preserve"> VLOOKUP(B329,Sheet1!$A$6:$J$9473,8,0)</f>
        <v>19C1-KTD1</v>
      </c>
      <c r="E329" s="9" t="str">
        <f xml:space="preserve"> VLOOKUP(B329,Sheet1!$A$6:$J$9473,10,0)</f>
        <v>0388693130</v>
      </c>
    </row>
    <row r="330" spans="1:5" x14ac:dyDescent="0.25">
      <c r="A330" s="9">
        <v>320</v>
      </c>
      <c r="B330" s="9">
        <v>18000036</v>
      </c>
      <c r="C330" s="9" t="str">
        <f xml:space="preserve"> VLOOKUP(B330,Sheet1!$A$6:$J$9473,4,0)</f>
        <v>Nguyễn Hoàng Minh</v>
      </c>
      <c r="D330" s="9" t="str">
        <f xml:space="preserve"> VLOOKUP(B330,Sheet1!$A$6:$J$9473,8,0)</f>
        <v>18T4-CĐT1</v>
      </c>
      <c r="E330" s="9">
        <f xml:space="preserve"> VLOOKUP(B330,Sheet1!$A$6:$J$9473,10,0)</f>
        <v>902846011</v>
      </c>
    </row>
    <row r="331" spans="1:5" x14ac:dyDescent="0.25">
      <c r="A331" s="9">
        <v>321</v>
      </c>
      <c r="B331" s="9">
        <v>18000575</v>
      </c>
      <c r="C331" s="9" t="str">
        <f xml:space="preserve"> VLOOKUP(B331,Sheet1!$A$6:$J$9473,4,0)</f>
        <v>Phạm Thành Lộc</v>
      </c>
      <c r="D331" s="9" t="str">
        <f xml:space="preserve"> VLOOKUP(B331,Sheet1!$A$6:$J$9473,8,0)</f>
        <v>18T4-CĐT1</v>
      </c>
      <c r="E331" s="9">
        <f xml:space="preserve"> VLOOKUP(B331,Sheet1!$A$6:$J$9473,10,0)</f>
        <v>886153289</v>
      </c>
    </row>
    <row r="332" spans="1:5" x14ac:dyDescent="0.25">
      <c r="A332" s="9">
        <v>322</v>
      </c>
      <c r="B332" s="9">
        <v>18000578</v>
      </c>
      <c r="C332" s="9" t="str">
        <f xml:space="preserve"> VLOOKUP(B332,Sheet1!$A$6:$J$9473,4,0)</f>
        <v>Trần Thị Ngọc Trâm</v>
      </c>
      <c r="D332" s="9" t="str">
        <f xml:space="preserve"> VLOOKUP(B332,Sheet1!$A$6:$J$9473,8,0)</f>
        <v>18T4-THU1</v>
      </c>
      <c r="E332" s="9">
        <f xml:space="preserve"> VLOOKUP(B332,Sheet1!$A$6:$J$9473,10,0)</f>
        <v>983691932</v>
      </c>
    </row>
    <row r="333" spans="1:5" x14ac:dyDescent="0.25">
      <c r="A333" s="9">
        <v>323</v>
      </c>
      <c r="B333" s="9">
        <v>17000625</v>
      </c>
      <c r="C333" s="9" t="str">
        <f xml:space="preserve"> VLOOKUP(B333,Sheet1!$A$6:$J$9473,4,0)</f>
        <v>Lê Nguyễn Ý Nhi</v>
      </c>
      <c r="D333" s="9" t="str">
        <f xml:space="preserve"> VLOOKUP(B333,Sheet1!$A$6:$J$9473,8,0)</f>
        <v>17T4-CNM1</v>
      </c>
      <c r="E333" s="9">
        <f xml:space="preserve"> VLOOKUP(B333,Sheet1!$A$6:$J$9473,10,0)</f>
        <v>938924511</v>
      </c>
    </row>
    <row r="334" spans="1:5" x14ac:dyDescent="0.25">
      <c r="A334" s="9">
        <v>324</v>
      </c>
      <c r="B334" s="9">
        <v>17000543</v>
      </c>
      <c r="C334" s="9" t="str">
        <f xml:space="preserve"> VLOOKUP(B334,Sheet1!$A$6:$J$9473,4,0)</f>
        <v>Đặng Ngọc Vân Anh</v>
      </c>
      <c r="D334" s="9" t="str">
        <f xml:space="preserve"> VLOOKUP(B334,Sheet1!$A$6:$J$9473,8,0)</f>
        <v>17T4-CNM1</v>
      </c>
      <c r="E334" s="9">
        <f xml:space="preserve"> VLOOKUP(B334,Sheet1!$A$6:$J$9473,10,0)</f>
        <v>775716177</v>
      </c>
    </row>
    <row r="335" spans="1:5" x14ac:dyDescent="0.25">
      <c r="A335" s="9">
        <v>325</v>
      </c>
      <c r="B335" s="9">
        <v>17000820</v>
      </c>
      <c r="C335" s="9" t="str">
        <f xml:space="preserve"> VLOOKUP(B335,Sheet1!$A$6:$J$9473,4,0)</f>
        <v>Nguyễn Cao Hoài Phương</v>
      </c>
      <c r="D335" s="9" t="str">
        <f xml:space="preserve"> VLOOKUP(B335,Sheet1!$A$6:$J$9473,8,0)</f>
        <v>17T4-CNM1</v>
      </c>
      <c r="E335" s="9">
        <f xml:space="preserve"> VLOOKUP(B335,Sheet1!$A$6:$J$9473,10,0)</f>
        <v>1653071243</v>
      </c>
    </row>
    <row r="336" spans="1:5" x14ac:dyDescent="0.25">
      <c r="A336" s="9">
        <v>326</v>
      </c>
      <c r="B336" s="9">
        <v>19005161</v>
      </c>
      <c r="C336" s="9" t="str">
        <f xml:space="preserve"> VLOOKUP(B336,Sheet1!$A$6:$J$9473,4,0)</f>
        <v>Phạm Quốc Huy</v>
      </c>
      <c r="D336" s="9" t="str">
        <f xml:space="preserve"> VLOOKUP(B336,Sheet1!$A$6:$J$9473,8,0)</f>
        <v>19C1-ĐĐT3</v>
      </c>
      <c r="E336" s="9" t="str">
        <f xml:space="preserve"> VLOOKUP(B336,Sheet1!$A$6:$J$9473,10,0)</f>
        <v>0337055805</v>
      </c>
    </row>
    <row r="337" spans="1:5" x14ac:dyDescent="0.25">
      <c r="A337" s="9">
        <v>327</v>
      </c>
      <c r="B337" s="9">
        <v>17003409</v>
      </c>
      <c r="C337" s="9" t="str">
        <f xml:space="preserve"> VLOOKUP(B337,Sheet1!$A$6:$J$9473,4,0)</f>
        <v>Nguyễn Thị Minh Tuyền</v>
      </c>
      <c r="D337" s="9" t="str">
        <f xml:space="preserve"> VLOOKUP(B337,Sheet1!$A$6:$J$9473,8,0)</f>
        <v>17T4-CNM1</v>
      </c>
      <c r="E337" s="9">
        <f xml:space="preserve"> VLOOKUP(B337,Sheet1!$A$6:$J$9473,10,0)</f>
        <v>903868965</v>
      </c>
    </row>
    <row r="338" spans="1:5" x14ac:dyDescent="0.25">
      <c r="A338" s="9">
        <v>328</v>
      </c>
      <c r="B338" s="9">
        <v>17003292</v>
      </c>
      <c r="C338" s="9" t="str">
        <f xml:space="preserve"> VLOOKUP(B338,Sheet1!$A$6:$J$9473,4,0)</f>
        <v>Nguyễn Thị Yến Hương</v>
      </c>
      <c r="D338" s="9" t="str">
        <f xml:space="preserve"> VLOOKUP(B338,Sheet1!$A$6:$J$9473,8,0)</f>
        <v>17T4-THU1</v>
      </c>
      <c r="E338" s="9">
        <f xml:space="preserve"> VLOOKUP(B338,Sheet1!$A$6:$J$9473,10,0)</f>
        <v>898415951</v>
      </c>
    </row>
  </sheetData>
  <autoFilter ref="D10:D338"/>
  <mergeCells count="1">
    <mergeCell ref="B7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24" sqref="C24"/>
    </sheetView>
  </sheetViews>
  <sheetFormatPr defaultRowHeight="15" x14ac:dyDescent="0.25"/>
  <cols>
    <col min="2" max="2" width="20.42578125" bestFit="1" customWidth="1"/>
    <col min="4" max="4" width="10.7109375" bestFit="1" customWidth="1"/>
    <col min="5" max="5" width="10.28515625" bestFit="1" customWidth="1"/>
    <col min="6" max="6" width="11" bestFit="1" customWidth="1"/>
  </cols>
  <sheetData>
    <row r="1" spans="1:6" x14ac:dyDescent="0.25">
      <c r="A1" s="9">
        <v>19002209</v>
      </c>
      <c r="B1" s="9" t="s">
        <v>12449</v>
      </c>
      <c r="C1" s="9" t="s">
        <v>2</v>
      </c>
      <c r="D1" s="9" t="s">
        <v>5416</v>
      </c>
      <c r="E1" s="9" t="s">
        <v>4661</v>
      </c>
      <c r="F1" s="9" t="s">
        <v>9648</v>
      </c>
    </row>
    <row r="2" spans="1:6" x14ac:dyDescent="0.25">
      <c r="A2" s="9">
        <v>19001807</v>
      </c>
      <c r="B2" s="9" t="s">
        <v>12450</v>
      </c>
      <c r="C2" s="9" t="s">
        <v>2</v>
      </c>
      <c r="D2" s="9" t="s">
        <v>2262</v>
      </c>
      <c r="E2" s="9" t="s">
        <v>4661</v>
      </c>
      <c r="F2" s="9" t="s">
        <v>10105</v>
      </c>
    </row>
    <row r="3" spans="1:6" x14ac:dyDescent="0.25">
      <c r="A3" s="9">
        <v>19000613</v>
      </c>
      <c r="B3" s="9" t="s">
        <v>12451</v>
      </c>
      <c r="C3" s="9" t="s">
        <v>2</v>
      </c>
      <c r="D3" s="9" t="s">
        <v>1595</v>
      </c>
      <c r="E3" s="9" t="s">
        <v>4661</v>
      </c>
      <c r="F3" s="9" t="s">
        <v>10808</v>
      </c>
    </row>
    <row r="4" spans="1:6" x14ac:dyDescent="0.25">
      <c r="A4" s="9">
        <v>19003204</v>
      </c>
      <c r="B4" s="9" t="s">
        <v>12452</v>
      </c>
      <c r="C4" s="9" t="s">
        <v>2</v>
      </c>
      <c r="D4" s="9" t="s">
        <v>4917</v>
      </c>
      <c r="E4" s="9" t="s">
        <v>4661</v>
      </c>
      <c r="F4" s="9" t="s">
        <v>7091</v>
      </c>
    </row>
    <row r="5" spans="1:6" x14ac:dyDescent="0.25">
      <c r="A5" s="9">
        <v>19002612</v>
      </c>
      <c r="B5" s="9" t="s">
        <v>12453</v>
      </c>
      <c r="C5" s="9" t="s">
        <v>2</v>
      </c>
      <c r="D5" s="9" t="s">
        <v>4873</v>
      </c>
      <c r="E5" s="9" t="s">
        <v>4661</v>
      </c>
      <c r="F5" s="9" t="s">
        <v>9533</v>
      </c>
    </row>
    <row r="6" spans="1:6" x14ac:dyDescent="0.25">
      <c r="A6" s="9">
        <v>19002730</v>
      </c>
      <c r="B6" s="9" t="s">
        <v>12454</v>
      </c>
      <c r="C6" s="9" t="s">
        <v>2</v>
      </c>
      <c r="D6" s="9" t="s">
        <v>772</v>
      </c>
      <c r="E6" s="9" t="s">
        <v>4661</v>
      </c>
      <c r="F6" s="9" t="s">
        <v>10435</v>
      </c>
    </row>
    <row r="7" spans="1:6" x14ac:dyDescent="0.25">
      <c r="A7" s="9">
        <v>19001719</v>
      </c>
      <c r="B7" s="9" t="s">
        <v>12455</v>
      </c>
      <c r="C7" s="9" t="s">
        <v>2</v>
      </c>
      <c r="D7" s="9" t="s">
        <v>4824</v>
      </c>
      <c r="E7" s="9" t="s">
        <v>4661</v>
      </c>
      <c r="F7" s="9" t="s">
        <v>12347</v>
      </c>
    </row>
    <row r="8" spans="1:6" x14ac:dyDescent="0.25">
      <c r="A8" s="9">
        <v>19000444</v>
      </c>
      <c r="B8" s="9" t="s">
        <v>12456</v>
      </c>
      <c r="C8" s="9" t="s">
        <v>2</v>
      </c>
      <c r="D8" s="9" t="s">
        <v>10893</v>
      </c>
      <c r="E8" s="9" t="s">
        <v>4661</v>
      </c>
      <c r="F8" s="9" t="s">
        <v>10894</v>
      </c>
    </row>
    <row r="9" spans="1:6" x14ac:dyDescent="0.25">
      <c r="A9" s="9">
        <v>19003566</v>
      </c>
      <c r="B9" s="9" t="s">
        <v>12457</v>
      </c>
      <c r="C9" s="9" t="s">
        <v>2</v>
      </c>
      <c r="D9" s="9" t="s">
        <v>5398</v>
      </c>
      <c r="E9" s="9" t="s">
        <v>4661</v>
      </c>
      <c r="F9" s="9" t="s">
        <v>8284</v>
      </c>
    </row>
    <row r="10" spans="1:6" x14ac:dyDescent="0.25">
      <c r="A10" s="9">
        <v>19003709</v>
      </c>
      <c r="B10" s="9" t="s">
        <v>12458</v>
      </c>
      <c r="C10" s="9" t="s">
        <v>2</v>
      </c>
      <c r="D10" s="9" t="s">
        <v>5822</v>
      </c>
      <c r="E10" s="9" t="s">
        <v>4661</v>
      </c>
      <c r="F10" s="9" t="s">
        <v>7433</v>
      </c>
    </row>
    <row r="11" spans="1:6" x14ac:dyDescent="0.25">
      <c r="A11" s="9">
        <v>19000016</v>
      </c>
      <c r="B11" s="9" t="s">
        <v>12459</v>
      </c>
      <c r="C11" s="9" t="s">
        <v>2</v>
      </c>
      <c r="D11" s="9" t="s">
        <v>10720</v>
      </c>
      <c r="E11" s="9" t="s">
        <v>4661</v>
      </c>
      <c r="F11" s="9" t="s">
        <v>10721</v>
      </c>
    </row>
    <row r="12" spans="1:6" x14ac:dyDescent="0.25">
      <c r="A12" s="9">
        <v>19003208</v>
      </c>
      <c r="B12" s="9" t="s">
        <v>12460</v>
      </c>
      <c r="C12" s="9" t="s">
        <v>2</v>
      </c>
      <c r="D12" s="9" t="s">
        <v>5192</v>
      </c>
      <c r="E12" s="9" t="s">
        <v>4661</v>
      </c>
      <c r="F12" s="9" t="s">
        <v>10013</v>
      </c>
    </row>
    <row r="13" spans="1:6" x14ac:dyDescent="0.25">
      <c r="A13" s="9">
        <v>19003716</v>
      </c>
      <c r="B13" s="9" t="s">
        <v>12461</v>
      </c>
      <c r="C13" s="9" t="s">
        <v>2</v>
      </c>
      <c r="D13" s="9" t="s">
        <v>5534</v>
      </c>
      <c r="E13" s="9" t="s">
        <v>4661</v>
      </c>
      <c r="F13" s="9" t="s">
        <v>8253</v>
      </c>
    </row>
    <row r="14" spans="1:6" x14ac:dyDescent="0.25">
      <c r="A14" s="9">
        <v>19002911</v>
      </c>
      <c r="B14" s="9" t="s">
        <v>12462</v>
      </c>
      <c r="C14" s="9" t="s">
        <v>2</v>
      </c>
      <c r="D14" s="9" t="s">
        <v>1831</v>
      </c>
      <c r="E14" s="9" t="s">
        <v>4661</v>
      </c>
      <c r="F14" s="9" t="s">
        <v>6935</v>
      </c>
    </row>
    <row r="15" spans="1:6" x14ac:dyDescent="0.25">
      <c r="A15" s="9">
        <v>19001673</v>
      </c>
      <c r="B15" s="9" t="s">
        <v>12463</v>
      </c>
      <c r="C15" s="9" t="s">
        <v>2</v>
      </c>
      <c r="D15" s="9" t="s">
        <v>2659</v>
      </c>
      <c r="E15" s="9" t="s">
        <v>4661</v>
      </c>
      <c r="F15" s="9" t="s">
        <v>6852</v>
      </c>
    </row>
    <row r="16" spans="1:6" x14ac:dyDescent="0.25">
      <c r="A16" s="9">
        <v>19003359</v>
      </c>
      <c r="B16" s="9" t="s">
        <v>12464</v>
      </c>
      <c r="C16" s="9" t="s">
        <v>2</v>
      </c>
      <c r="D16" s="9" t="s">
        <v>527</v>
      </c>
      <c r="E16" s="9" t="s">
        <v>4661</v>
      </c>
      <c r="F16" s="9" t="s">
        <v>8781</v>
      </c>
    </row>
    <row r="17" spans="1:6" x14ac:dyDescent="0.25">
      <c r="A17" s="9">
        <v>19002554</v>
      </c>
      <c r="B17" s="9" t="s">
        <v>12465</v>
      </c>
      <c r="C17" s="9" t="s">
        <v>2</v>
      </c>
      <c r="D17" s="9" t="s">
        <v>3425</v>
      </c>
      <c r="E17" s="9" t="s">
        <v>4661</v>
      </c>
      <c r="F17" s="9" t="s">
        <v>7061</v>
      </c>
    </row>
    <row r="18" spans="1:6" x14ac:dyDescent="0.25">
      <c r="A18" s="9">
        <v>19003799</v>
      </c>
      <c r="B18" s="9" t="s">
        <v>12466</v>
      </c>
      <c r="C18" s="9" t="s">
        <v>2</v>
      </c>
      <c r="D18" s="9" t="s">
        <v>5326</v>
      </c>
      <c r="E18" s="9" t="s">
        <v>4661</v>
      </c>
      <c r="F18" s="9" t="s">
        <v>11799</v>
      </c>
    </row>
    <row r="19" spans="1:6" x14ac:dyDescent="0.25">
      <c r="A19" s="9">
        <v>19003736</v>
      </c>
      <c r="B19" s="9" t="s">
        <v>12467</v>
      </c>
      <c r="C19" s="9" t="s">
        <v>2</v>
      </c>
      <c r="D19" s="9" t="s">
        <v>5610</v>
      </c>
      <c r="E19" s="9" t="s">
        <v>4661</v>
      </c>
      <c r="F19" s="9" t="s">
        <v>11655</v>
      </c>
    </row>
    <row r="20" spans="1:6" x14ac:dyDescent="0.25">
      <c r="A20" s="9">
        <v>19003775</v>
      </c>
      <c r="B20" s="9" t="s">
        <v>12468</v>
      </c>
      <c r="C20" s="9" t="s">
        <v>2</v>
      </c>
      <c r="D20" s="9" t="s">
        <v>5376</v>
      </c>
      <c r="E20" s="9" t="s">
        <v>4661</v>
      </c>
      <c r="F20" s="9" t="s">
        <v>11961</v>
      </c>
    </row>
    <row r="22" spans="1:6" x14ac:dyDescent="0.25">
      <c r="B22" s="9" t="s">
        <v>12469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ThayCanh</cp:lastModifiedBy>
  <dcterms:created xsi:type="dcterms:W3CDTF">2020-06-13T08:20:27Z</dcterms:created>
  <dcterms:modified xsi:type="dcterms:W3CDTF">2020-09-23T12:52:29Z</dcterms:modified>
</cp:coreProperties>
</file>